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2120" windowHeight="8445" activeTab="2"/>
  </bookViews>
  <sheets>
    <sheet name="สรุป TOP5" sheetId="10" r:id="rId1"/>
    <sheet name="สรุปโครงการอื่นๆ" sheetId="9" r:id="rId2"/>
    <sheet name="สรุป" sheetId="2" r:id="rId3"/>
    <sheet name="กิจกรรม" sheetId="6" state="hidden" r:id="rId4"/>
    <sheet name="โครงการ" sheetId="1" r:id="rId5"/>
    <sheet name="Sheet2" sheetId="8" r:id="rId6"/>
  </sheets>
  <definedNames>
    <definedName name="_xlnm._FilterDatabase" localSheetId="4" hidden="1">โครงการ!$M$1:$M$240</definedName>
    <definedName name="_xlnm.Print_Area" localSheetId="4">โครงการ!$A$1:$M$202</definedName>
    <definedName name="_xlnm.Print_Area" localSheetId="2">สรุป!$A$1:$J$15</definedName>
    <definedName name="_xlnm.Print_Area" localSheetId="0">'สรุป TOP5'!$A$1:$J$10</definedName>
    <definedName name="_xlnm.Print_Area" localSheetId="1">สรุปโครงการอื่นๆ!$A$1:$J$10</definedName>
    <definedName name="_xlnm.Print_Titles" localSheetId="5">Sheet2!$4:$5</definedName>
    <definedName name="_xlnm.Print_Titles" localSheetId="4">โครงการ!$5:$5</definedName>
  </definedNames>
  <calcPr calcId="145621"/>
</workbook>
</file>

<file path=xl/calcChain.xml><?xml version="1.0" encoding="utf-8"?>
<calcChain xmlns="http://schemas.openxmlformats.org/spreadsheetml/2006/main">
  <c r="K198" i="1" l="1"/>
  <c r="K197" i="1"/>
  <c r="K196" i="1"/>
  <c r="K195" i="1"/>
  <c r="K194" i="1"/>
  <c r="K193" i="1"/>
  <c r="K161" i="1"/>
  <c r="K158" i="1"/>
  <c r="K157" i="1"/>
  <c r="K155" i="1"/>
  <c r="K154" i="1"/>
  <c r="K153" i="1"/>
  <c r="K152" i="1"/>
  <c r="K116" i="1"/>
  <c r="K114" i="1" l="1"/>
  <c r="K112" i="1"/>
  <c r="K111" i="1"/>
  <c r="K107" i="1"/>
  <c r="K91" i="1"/>
  <c r="K84" i="1"/>
  <c r="K83" i="1"/>
  <c r="K81" i="1"/>
  <c r="Q8" i="10" l="1"/>
  <c r="O8" i="10"/>
  <c r="M8" i="10"/>
  <c r="N8" i="10"/>
  <c r="L8" i="10"/>
  <c r="D7" i="10"/>
  <c r="D8" i="10"/>
  <c r="D9" i="10"/>
  <c r="D6" i="10"/>
  <c r="C7" i="10"/>
  <c r="C8" i="10"/>
  <c r="C9" i="10"/>
  <c r="Q9" i="9"/>
  <c r="Q8" i="9"/>
  <c r="Q7" i="9"/>
  <c r="Q6" i="9"/>
  <c r="P9" i="9"/>
  <c r="P8" i="9"/>
  <c r="P7" i="9"/>
  <c r="P6" i="9"/>
  <c r="O9" i="9"/>
  <c r="O8" i="9"/>
  <c r="O7" i="9"/>
  <c r="O6" i="9"/>
  <c r="M9" i="9"/>
  <c r="N9" i="9"/>
  <c r="L9" i="9"/>
  <c r="M8" i="9"/>
  <c r="N8" i="9"/>
  <c r="L8" i="9"/>
  <c r="M7" i="9"/>
  <c r="N7" i="9"/>
  <c r="L7" i="9"/>
  <c r="M6" i="9"/>
  <c r="N6" i="9"/>
  <c r="L6" i="9"/>
  <c r="D7" i="9"/>
  <c r="D8" i="9"/>
  <c r="D9" i="9"/>
  <c r="D6" i="9"/>
  <c r="C7" i="9"/>
  <c r="C8" i="9"/>
  <c r="C9" i="9"/>
  <c r="C6" i="9"/>
  <c r="Q9" i="10"/>
  <c r="Q7" i="10"/>
  <c r="Q6" i="10"/>
  <c r="P9" i="10"/>
  <c r="P8" i="10"/>
  <c r="P7" i="10"/>
  <c r="P6" i="10"/>
  <c r="O9" i="10"/>
  <c r="O7" i="10"/>
  <c r="O6" i="10"/>
  <c r="M9" i="10"/>
  <c r="N9" i="10"/>
  <c r="L9" i="10"/>
  <c r="M7" i="10"/>
  <c r="N7" i="10"/>
  <c r="L7" i="10"/>
  <c r="M6" i="10"/>
  <c r="N6" i="10"/>
  <c r="L6" i="10"/>
  <c r="C6" i="10"/>
  <c r="J9" i="10" l="1"/>
  <c r="I9" i="10"/>
  <c r="H8" i="10"/>
  <c r="F8" i="10"/>
  <c r="J8" i="10"/>
  <c r="I8" i="10"/>
  <c r="G8" i="10"/>
  <c r="E8" i="10"/>
  <c r="G7" i="10"/>
  <c r="J7" i="10"/>
  <c r="I7" i="10"/>
  <c r="H7" i="10"/>
  <c r="E7" i="10"/>
  <c r="F6" i="10"/>
  <c r="J6" i="10"/>
  <c r="I6" i="10"/>
  <c r="G6" i="10"/>
  <c r="E6" i="10"/>
  <c r="C10" i="10"/>
  <c r="J9" i="9"/>
  <c r="I9" i="9"/>
  <c r="H8" i="9"/>
  <c r="G8" i="9"/>
  <c r="J8" i="9"/>
  <c r="I8" i="9"/>
  <c r="E8" i="9"/>
  <c r="H7" i="9"/>
  <c r="E7" i="9"/>
  <c r="J7" i="9"/>
  <c r="I7" i="9"/>
  <c r="G7" i="9"/>
  <c r="F7" i="9"/>
  <c r="G6" i="9"/>
  <c r="J6" i="9"/>
  <c r="I6" i="9"/>
  <c r="H6" i="9"/>
  <c r="E6" i="9"/>
  <c r="C10" i="9"/>
  <c r="Q6" i="2"/>
  <c r="P6" i="2"/>
  <c r="O6" i="2"/>
  <c r="M6" i="2"/>
  <c r="N6" i="2"/>
  <c r="L6" i="2"/>
  <c r="P8" i="2"/>
  <c r="P7" i="2"/>
  <c r="Q7" i="2"/>
  <c r="O7" i="2"/>
  <c r="L7" i="2"/>
  <c r="Q9" i="2"/>
  <c r="Q8" i="2"/>
  <c r="O8" i="2"/>
  <c r="N9" i="2"/>
  <c r="M8" i="2"/>
  <c r="N8" i="2"/>
  <c r="L8" i="2"/>
  <c r="M7" i="2"/>
  <c r="N7" i="2"/>
  <c r="F202" i="1"/>
  <c r="E202" i="1"/>
  <c r="D7" i="2"/>
  <c r="D8" i="2"/>
  <c r="D9" i="2"/>
  <c r="D6" i="2"/>
  <c r="C7" i="2"/>
  <c r="C8" i="2"/>
  <c r="C9" i="2"/>
  <c r="C6" i="2"/>
  <c r="I10" i="9" l="1"/>
  <c r="J10" i="9"/>
  <c r="R6" i="9"/>
  <c r="R8" i="9"/>
  <c r="J10" i="10"/>
  <c r="I10" i="10"/>
  <c r="F6" i="9"/>
  <c r="F8" i="9"/>
  <c r="R7" i="10"/>
  <c r="D10" i="10"/>
  <c r="R6" i="10"/>
  <c r="F7" i="10"/>
  <c r="R8" i="10"/>
  <c r="D10" i="9"/>
  <c r="H6" i="10"/>
  <c r="Q10" i="10"/>
  <c r="N10" i="10"/>
  <c r="R7" i="9"/>
  <c r="Q10" i="9"/>
  <c r="N10" i="9"/>
  <c r="N10" i="2"/>
  <c r="Q10" i="2"/>
  <c r="K81" i="8" l="1"/>
  <c r="I81" i="8"/>
  <c r="H81" i="8"/>
  <c r="G81" i="8"/>
  <c r="F81" i="8"/>
  <c r="E81" i="8"/>
  <c r="J9" i="2"/>
  <c r="P11" i="2"/>
  <c r="Q11" i="2"/>
  <c r="O11" i="2"/>
  <c r="M11" i="2"/>
  <c r="N11" i="2"/>
  <c r="L11" i="2"/>
  <c r="R11" i="2" l="1"/>
  <c r="R7" i="2"/>
  <c r="R6" i="2"/>
  <c r="R8" i="2"/>
  <c r="C10" i="2" l="1"/>
  <c r="C12" i="2" s="1"/>
  <c r="D10" i="2" l="1"/>
  <c r="D12" i="2" s="1"/>
  <c r="J8" i="2" l="1"/>
  <c r="J7" i="2"/>
  <c r="J6" i="2"/>
  <c r="H8" i="2"/>
  <c r="H7" i="2"/>
  <c r="H6" i="2"/>
  <c r="I9" i="2"/>
  <c r="I8" i="2"/>
  <c r="I7" i="2"/>
  <c r="I6" i="2"/>
  <c r="G8" i="2"/>
  <c r="G7" i="2"/>
  <c r="G6" i="2"/>
  <c r="I10" i="2" l="1"/>
  <c r="I12" i="2" s="1"/>
  <c r="J10" i="2"/>
  <c r="J12" i="2" s="1"/>
  <c r="F8" i="2"/>
  <c r="F7" i="2"/>
  <c r="F6" i="2"/>
  <c r="E6" i="2" l="1"/>
  <c r="E210" i="1"/>
  <c r="E209" i="1"/>
  <c r="E208" i="1"/>
  <c r="F210" i="1"/>
  <c r="G12" i="6" l="1"/>
  <c r="D7" i="6"/>
  <c r="D8" i="6"/>
  <c r="D9" i="6"/>
  <c r="D10" i="6"/>
  <c r="D11" i="6"/>
  <c r="D12" i="6"/>
  <c r="D13" i="6"/>
  <c r="D14" i="6"/>
  <c r="D15" i="6"/>
  <c r="D16" i="6"/>
  <c r="D17" i="6"/>
  <c r="D18" i="6"/>
  <c r="D19" i="6"/>
  <c r="D20" i="6"/>
  <c r="C7" i="6"/>
  <c r="C8" i="6"/>
  <c r="C9" i="6"/>
  <c r="C10" i="6"/>
  <c r="C11" i="6"/>
  <c r="C12" i="6"/>
  <c r="C13" i="6"/>
  <c r="C14" i="6"/>
  <c r="C15" i="6"/>
  <c r="C16" i="6"/>
  <c r="C17" i="6"/>
  <c r="C18" i="6"/>
  <c r="C19" i="6"/>
  <c r="C20" i="6"/>
  <c r="C6" i="6"/>
  <c r="C21" i="6" l="1"/>
  <c r="I12" i="6"/>
  <c r="I202" i="1"/>
  <c r="G202" i="1"/>
  <c r="H202" i="1"/>
  <c r="K202" i="1"/>
  <c r="P9" i="2" l="1"/>
  <c r="M9" i="2"/>
  <c r="L9" i="2"/>
  <c r="L10" i="2" s="1"/>
  <c r="O9" i="2"/>
  <c r="G19" i="6"/>
  <c r="E11" i="6"/>
  <c r="F11" i="6"/>
  <c r="E9" i="6"/>
  <c r="F9" i="6"/>
  <c r="E7" i="6"/>
  <c r="F7" i="6"/>
  <c r="E10" i="6"/>
  <c r="F10" i="6"/>
  <c r="E8" i="6"/>
  <c r="F8" i="6"/>
  <c r="E20" i="6"/>
  <c r="F20" i="6"/>
  <c r="E18" i="6"/>
  <c r="F18" i="6"/>
  <c r="E16" i="6"/>
  <c r="F16" i="6"/>
  <c r="E14" i="6"/>
  <c r="F14" i="6"/>
  <c r="E12" i="6"/>
  <c r="F12" i="6"/>
  <c r="E19" i="6"/>
  <c r="F19" i="6"/>
  <c r="E17" i="6"/>
  <c r="F17" i="6"/>
  <c r="E15" i="6"/>
  <c r="F15" i="6"/>
  <c r="E13" i="6"/>
  <c r="F13" i="6"/>
  <c r="I10" i="6"/>
  <c r="J10" i="6"/>
  <c r="I8" i="6"/>
  <c r="J8" i="6"/>
  <c r="J6" i="6"/>
  <c r="G17" i="6"/>
  <c r="H17" i="6"/>
  <c r="G15" i="6"/>
  <c r="H15" i="6"/>
  <c r="G13" i="6"/>
  <c r="H13" i="6"/>
  <c r="G11" i="6"/>
  <c r="H11" i="6"/>
  <c r="G9" i="6"/>
  <c r="H9" i="6"/>
  <c r="G7" i="6"/>
  <c r="H7" i="6"/>
  <c r="I13" i="6"/>
  <c r="J13" i="6"/>
  <c r="I11" i="6"/>
  <c r="J11" i="6"/>
  <c r="I9" i="6"/>
  <c r="J9" i="6"/>
  <c r="I7" i="6"/>
  <c r="J7" i="6"/>
  <c r="G20" i="6"/>
  <c r="H20" i="6"/>
  <c r="G18" i="6"/>
  <c r="H18" i="6"/>
  <c r="G16" i="6"/>
  <c r="H16" i="6"/>
  <c r="G14" i="6"/>
  <c r="H14" i="6"/>
  <c r="H12" i="6"/>
  <c r="G10" i="6"/>
  <c r="H10" i="6"/>
  <c r="G8" i="6"/>
  <c r="H8" i="6"/>
  <c r="H6" i="6"/>
  <c r="I20" i="6"/>
  <c r="J20" i="6"/>
  <c r="I19" i="6"/>
  <c r="J19" i="6"/>
  <c r="I18" i="6"/>
  <c r="J18" i="6"/>
  <c r="I17" i="6"/>
  <c r="J17" i="6"/>
  <c r="I16" i="6"/>
  <c r="J16" i="6"/>
  <c r="I15" i="6"/>
  <c r="J15" i="6"/>
  <c r="I14" i="6"/>
  <c r="J14" i="6"/>
  <c r="J12" i="6"/>
  <c r="H19" i="6"/>
  <c r="F6" i="6"/>
  <c r="F209" i="1"/>
  <c r="F208" i="1"/>
  <c r="G9" i="10" l="1"/>
  <c r="G10" i="10" s="1"/>
  <c r="M10" i="10"/>
  <c r="H9" i="10"/>
  <c r="H10" i="10" s="1"/>
  <c r="P10" i="10"/>
  <c r="R9" i="10"/>
  <c r="F9" i="10"/>
  <c r="F10" i="10" s="1"/>
  <c r="O10" i="10"/>
  <c r="E9" i="10"/>
  <c r="E10" i="10" s="1"/>
  <c r="L10" i="10"/>
  <c r="N12" i="10" s="1"/>
  <c r="G9" i="9"/>
  <c r="G10" i="9" s="1"/>
  <c r="M10" i="9"/>
  <c r="H9" i="9"/>
  <c r="H10" i="9" s="1"/>
  <c r="P10" i="9"/>
  <c r="R9" i="9"/>
  <c r="F9" i="9"/>
  <c r="F10" i="9" s="1"/>
  <c r="O10" i="9"/>
  <c r="E9" i="9"/>
  <c r="E10" i="9" s="1"/>
  <c r="L10" i="9"/>
  <c r="N12" i="9" s="1"/>
  <c r="P10" i="2"/>
  <c r="H9" i="2"/>
  <c r="H10" i="2" s="1"/>
  <c r="H12" i="2" s="1"/>
  <c r="M10" i="2"/>
  <c r="G9" i="2"/>
  <c r="G10" i="2" s="1"/>
  <c r="G12" i="2" s="1"/>
  <c r="O10" i="2"/>
  <c r="R9" i="2"/>
  <c r="F9" i="2"/>
  <c r="F10" i="2" s="1"/>
  <c r="F12" i="2" s="1"/>
  <c r="F21" i="6"/>
  <c r="H21" i="6"/>
  <c r="J21" i="6"/>
  <c r="D6" i="6"/>
  <c r="D21" i="6" s="1"/>
  <c r="E8" i="2"/>
  <c r="E9" i="2"/>
  <c r="E7" i="2"/>
  <c r="O13" i="10" l="1"/>
  <c r="O13" i="9"/>
  <c r="R10" i="9"/>
  <c r="R10" i="10"/>
  <c r="E10" i="2"/>
  <c r="E12" i="2" s="1"/>
  <c r="O15" i="2"/>
  <c r="R10" i="2"/>
  <c r="L12" i="2"/>
  <c r="N12" i="2"/>
  <c r="Q12" i="2"/>
  <c r="M12" i="2"/>
  <c r="O12" i="2"/>
  <c r="P12" i="2"/>
  <c r="F211" i="1"/>
  <c r="F207" i="1"/>
  <c r="E207" i="1"/>
  <c r="I6" i="6"/>
  <c r="I21" i="6" s="1"/>
  <c r="E211" i="1"/>
  <c r="N14" i="2" l="1"/>
  <c r="R12" i="2"/>
  <c r="G6" i="6"/>
  <c r="G21" i="6" s="1"/>
  <c r="E6" i="6"/>
  <c r="E21" i="6" s="1"/>
</calcChain>
</file>

<file path=xl/sharedStrings.xml><?xml version="1.0" encoding="utf-8"?>
<sst xmlns="http://schemas.openxmlformats.org/spreadsheetml/2006/main" count="839" uniqueCount="472">
  <si>
    <t>รวม</t>
  </si>
  <si>
    <t>รวมทั้งสิ้น</t>
  </si>
  <si>
    <t>เลขที่</t>
  </si>
  <si>
    <t>ยุทธศาสตร์</t>
  </si>
  <si>
    <t>โครงการ</t>
  </si>
  <si>
    <t>P</t>
  </si>
  <si>
    <t>เห็นควรได้รับการสนับสนุน</t>
  </si>
  <si>
    <t>กิจกรรม</t>
  </si>
  <si>
    <t>ที่</t>
  </si>
  <si>
    <t>โครงการที่เสนอใช้งบประมาณจังหวัด</t>
  </si>
  <si>
    <t>จำนวน</t>
  </si>
  <si>
    <t>บาท</t>
  </si>
  <si>
    <t>Y1</t>
  </si>
  <si>
    <t>Y2</t>
  </si>
  <si>
    <t>N</t>
  </si>
  <si>
    <t>YM 1</t>
  </si>
  <si>
    <t>YM 2</t>
  </si>
  <si>
    <t>NM</t>
  </si>
  <si>
    <t>รวมทั้งหมด</t>
  </si>
  <si>
    <t>โครงการที่สมควรสนับสนุน</t>
  </si>
  <si>
    <t xml:space="preserve">     โครงการที่สมควรสนับสนุน (1)</t>
  </si>
  <si>
    <t>ü</t>
  </si>
  <si>
    <t>ค่าใช้จ่ายบริหารกลุ่มจังหวัดแบบบูรณาการ</t>
  </si>
  <si>
    <t xml:space="preserve"> เห็นควรสนับสนุนงบประมาณ (บาท) </t>
  </si>
  <si>
    <t xml:space="preserve"> ปรับลดงบประมาณ (บาท) </t>
  </si>
  <si>
    <t>ไม่ควรสนับสนุนงบประมาณ (บาท)</t>
  </si>
  <si>
    <t>ปรับลดงบประมาณ</t>
  </si>
  <si>
    <t>ไม่ควรสนับสนุนงบประมาณ</t>
  </si>
  <si>
    <t>การบริหารจัดการน้ำอย่างบูรณาการ</t>
  </si>
  <si>
    <t>โครงสร้างพื้นฐาน</t>
  </si>
  <si>
    <t>พัฒนาการเกษตร</t>
  </si>
  <si>
    <t>ทรัพยากรธรรมชาติ</t>
  </si>
  <si>
    <t>การท่องเที่ยว</t>
  </si>
  <si>
    <t>การค้าการลงทุน</t>
  </si>
  <si>
    <t>หนึ่งตำบลหนึ่งผลิตภัณฑ์ (OTOP)</t>
  </si>
  <si>
    <t>อุตสาหกรรม</t>
  </si>
  <si>
    <t>ปรองดอง สมานฉันท์ สร้างเสริมความจงรักภักดี</t>
  </si>
  <si>
    <t>แก้ไขปัญหายาเสพติด</t>
  </si>
  <si>
    <t>ความมั่นคง</t>
  </si>
  <si>
    <t>โครงการอันเนื่องมาจากพระราชดำริ</t>
  </si>
  <si>
    <t>พัฒนาสังคม/ยกระดับคุณภาพชีวิต</t>
  </si>
  <si>
    <t>ป้องกันและแก้ไขปัญหาภัยพิบัติ</t>
  </si>
  <si>
    <t>อื่นๆ</t>
  </si>
  <si>
    <t>สนับสนุน</t>
  </si>
  <si>
    <t>ไม่สนับสนุนงบประมาณ</t>
  </si>
  <si>
    <t>สอดคล้องกับหลักเกณฑ์</t>
  </si>
  <si>
    <t>กิจกรรม/ความเห็น</t>
  </si>
  <si>
    <t xml:space="preserve">ไม่ควรสนับสนุนงบประมาณ </t>
  </si>
  <si>
    <t xml:space="preserve">     ปรับลดบประมาณ</t>
  </si>
  <si>
    <t xml:space="preserve">    ไม่สนับสนุนงบประมาณ</t>
  </si>
  <si>
    <t xml:space="preserve">วงเงินปี
2557
(บาท) </t>
  </si>
  <si>
    <t>สรุปข้อเสนอ และผลการพิจารณาแผนปฏิบัติราชการประจำปีงบประมาณ พ.ศ.2557</t>
  </si>
  <si>
    <t>สรุปผลการกลั่นกรองโครงการจังหวัด (งบประมาณจังหวัดนครราชสีมา)</t>
  </si>
  <si>
    <t>งบกิจกรรมย่อย</t>
  </si>
  <si>
    <t>ลำดับความสำคัญ</t>
  </si>
  <si>
    <t>1.พัฒนาขีดความสามารถในการผลิต การจัดการสินค้าและบริการเพื่อสร้างมูลค่าเพิ่มอย่างมีประสิทธิภาพ สมดุลและยั่งยืน</t>
  </si>
  <si>
    <t>1.โครงการเพิ่มศักยภาพการผลิตข้าวจังหวัดชัยภูมิ</t>
  </si>
  <si>
    <t>3.โครงการเพิ่มประสิทธิภาพการผลิตมันสำปะหลังจังหวัดชัยภูมิ</t>
  </si>
  <si>
    <t>5.โครงการพัฒนาผลิตภัณฑ์ชุมชนสู่สากล</t>
  </si>
  <si>
    <t>6.โครงการพัฒนาแหล่งน้ำและบริหารจัดการน้ำเพื่อเพิ่มประสิทธิภาพการผลิตด้านการเกษตร (ระยะเร่งด่วน)</t>
  </si>
  <si>
    <t>7.โครงการก่อสร้างฝายชะลอน้ำเพื่อการเกษตร</t>
  </si>
  <si>
    <t>8.โครงการพัฒนาเส้นทางคมนาคมขนส่งผลผลิตทางการเกษตร ระยะที่ 1</t>
  </si>
  <si>
    <t>9.โครงการเพิ่มประสิทธิภาพการปลูกพืชเศรษฐกิจ</t>
  </si>
  <si>
    <t>10.โครงการพัฒนาแหล่งน้ำและบริหารจัดการน้ำเพื่อเพิ่มประสิทธิภาพการผลิตด้านการเกษตร (ระยะยาว)</t>
  </si>
  <si>
    <t>11.โครงการปรับปรุงเส้นทางคมนาคมเข้าพื้นที่การเกษตร</t>
  </si>
  <si>
    <t xml:space="preserve">12.โครงการก่อสร้างสะพาน คสล. </t>
  </si>
  <si>
    <t xml:space="preserve">13.โครงการเพิ่มประสิทธิภาพการผลิตและสร้างมูลค่าเพิ่มให้กับสินค้าปศุสัตว์ จังหวัดชัยภูมิ  </t>
  </si>
  <si>
    <t>14.โครงการฝึกอบรมเกษตรกรเจ้าของสวนยาง</t>
  </si>
  <si>
    <t>15.โครงการพัฒนาระบบการบริหารจัดการน้ำแบบบูรณาการโดยยึดหลักปรัชญาเศรษฐกิจพอเพียง</t>
  </si>
  <si>
    <t>16.โครงการส่งเสริมความปลอดภัยด้านอาหาร</t>
  </si>
  <si>
    <t>17.โครงการพัฒนาที่ดินในพื้นที่มูลนิธิชัยพัฒนาจังหวัดชัยภูมิ</t>
  </si>
  <si>
    <t>18.โครงการเพิ่มศักยภาพผู้ประกอบการรองรับการเข้าสู่ประชาคมเศรษฐกิจอาเซียน</t>
  </si>
  <si>
    <t>19.โครงการส่งเสริมและพัฒนาการผลิตไม้ผลจังหวัดชัยภูมิ</t>
  </si>
  <si>
    <t>20.โครงการพัฒนาศักยภาพผลิตภัณฑ์อาหารจังหวัดชัยภูมิ</t>
  </si>
  <si>
    <t>21.โครงการพัฒนามาตรฐานผลิตภัณฑ์ชุมชนรองรับประชาคมอาเซียน</t>
  </si>
  <si>
    <t>22.โครงการพัฒนาบรรจุภัณฑ์สินค้า OTOP จังหวัดชัยภูมิ</t>
  </si>
  <si>
    <t>23.โครงการสร้างนักออกแบบรุ่นใหม่ (young designer)</t>
  </si>
  <si>
    <t>24.โครงการเพิ่มประสิทธิภาพการผลิตสิ่งทอจังหวัดชัยภูมิ</t>
  </si>
  <si>
    <t>25.โครงการส่งเสริมการค้า พัฒนาผู้ประกอบการ และประชาสัมพันธ์ผลิตภัณฑ์และการท่องเที่ยวจังหวัดชัยภูมิ</t>
  </si>
  <si>
    <t>2.พัฒนาการท่องเที่ยวให้มีคุณภาพได้มาตรฐาน</t>
  </si>
  <si>
    <t>26.โครงการจัดภูมิทัศน์และระบบรองรับการทำประปาภูเขาในแหล่งท่องเที่ยวมอหินขาวจังหวัดชัยภูมิ</t>
  </si>
  <si>
    <t>28.โครงการฝึกอบรมอาสาสมัครแกนนำการท่องเที่ยวดอกกระเจียวงาม (อส.ทจ.)</t>
  </si>
  <si>
    <t>29.โครงการอบรมส่งเสริมให้ความรู้อาสาสมัครป้องกันภัยฝ่ายพลเรือน เรื่องการดูแลรักษาความปลอดภัยและให้บริการอำนวยความสะดวกแก่นักท่องเที่ยวอย่างมีประสิทธิภาพ</t>
  </si>
  <si>
    <t>30.โครงการก่อสร้างถนนคอนกรีตเสริมเหล็กเข้าสู่แหล่งท่องเที่ยวรอยเท้าไดโนเสาร์บ้านโนนตูม หมู่ที่ 8 ตำบลวังชมภู อำเภอหนองบัวแดง จังหวัดชัยภูมิ</t>
  </si>
  <si>
    <t>31.โครงการประชาสัมพันธ์การท่องเที่ยวจังหวัดชัยภูมิ</t>
  </si>
  <si>
    <t>32.โครงการจัดงานเทศกาลท่องเที่ยวดอกกระเจียวบานจังหวัดชัยภูมิ  ประจำปี  2557</t>
  </si>
  <si>
    <t xml:space="preserve">33.โครงการพัฒนาและฟื้นฟูแหล่งท่องเที่ยวเดิมให้ยั่งยืน </t>
  </si>
  <si>
    <t>3.บริหารจัดการทรัพยากรธรรมชาติและสิ่งแวดล้อมแบบมีส่วนร่วมอย่างยั่งยืน</t>
  </si>
  <si>
    <t>34.โครงการอนุรักษ์ปลูกป่าชุมชนลำน้ำหนองแซงบ้านโนนแต้ หมู่ที่ 4 ตำบลหนองขาม อำเภอคอนสวรรค์</t>
  </si>
  <si>
    <t>35.โครงการเพาะชำกล้าไม้เพื่อฟื้นฟูแหล่งต้นน้ำ เทิดพระเกียรติสมเด็จพระนางเจ้าฯพระบรมราชินีนาถ 80 พรรษา</t>
  </si>
  <si>
    <t>36.โครงการปลูกป่าฟื้นฟูแหล่งต้นน้ำ เพิ่มความหลากหลายทางชีวภาพ</t>
  </si>
  <si>
    <t>37.โครงการป้องกันและแก้ไขปัญหาสิ่งแวดล้อมจังหวัดชัยภูมิแบบบูรณาการ</t>
  </si>
  <si>
    <t>38.โครงการพัฒนาระบบสารสนเทศภูมิศาสตร์เพื่อการบริหารจัดการทรัพยากรธรรมชาติและสิ่งแวดล้อมจังหวัดชัยภูมิ</t>
  </si>
  <si>
    <t>39.โครงการจัดตั้งป่าชุมชนและสร้างเครือข่ายป่าชุมชน</t>
  </si>
  <si>
    <t>40.โครงการพระสงฆ์ช่วยงานด้านป่าไม้</t>
  </si>
  <si>
    <t xml:space="preserve">41.โครงการฟื้นฟูบูรณะแหล่งน้ำเพื่อป้องกันและแก้ไขปัญหาภัยแล้ง และอุทกภัย    </t>
  </si>
  <si>
    <t>4.การพัฒนาสังคมและคุณภาพชีวิตตามหลักของปรัชญาเศรษฐกิจพอเพียง</t>
  </si>
  <si>
    <t>43.โครงการพัฒนาระบบเส้นทางคมนาคมเพื่อยกระดับคุณภาพ ชีวิตของประชาชนในชนบท</t>
  </si>
  <si>
    <t>45.โครงการอบรมส่งเสริมการมีส่วนร่วมของชุมชน/ประชาชนในการแก้ไขปัญหายาเสพติดและการแพร่ระบาดของยาเสพติดในหมู่บ้านและชุมชน</t>
  </si>
  <si>
    <t>46.โครงการปรับปรุงอาคารศูนย์เรียนรู้เพื่อการพัฒนาเศรษฐกิจพอเพียงต้นแบบอำเภอหนองบัวแดง</t>
  </si>
  <si>
    <t>47.โครงการอบรมให้ความรู้การพัฒนาการเมืองการปกครองในระบอบประชาธิปไตยอันมีพระมหากษัตริย์ทรงเป็นประมุขให้กับประชาชนทั่วไป</t>
  </si>
  <si>
    <t>48.โครงการวัยใสก้าวไกลตามรอยเศรษฐกิจพอเพียง อำเภอหนองบัวแดง จังหวัดชัยภูมิ</t>
  </si>
  <si>
    <t>49.โครงการส่งเสริมการเรียนรู้ตามวิถีประชาธิปไตยอันมีพระมหากษัตริย์ทรงเป็นประมุข</t>
  </si>
  <si>
    <t>50.โครงการไฟฟ้าส่องสว่าง</t>
  </si>
  <si>
    <t>51.โครงการรักษาความปลอดภัยในชีวิตและทรัพย์สิน (ติดตั้งโทรทัศน์วงจรปิด CCTV)  จังหวัดชัยภูมิ</t>
  </si>
  <si>
    <t>52.โครงการติดตั้งกล้องวงจรปิดเพื่อความปลอดภัยของประชาชนในชุมชน</t>
  </si>
  <si>
    <t>53.โครงการไฟฟ้าส่องสว่างเพื่อลดอุบัติเหตุบนท้องถนนในชุมชน</t>
  </si>
  <si>
    <t>54.โครงการก่อสร้างถนนภายในหมู่บ้าน</t>
  </si>
  <si>
    <t>55.โครงการจัดการภัยพิบัติโดยอาศัยชุมชนเป็นฐาน  (CBDRM)</t>
  </si>
  <si>
    <t>56.โครงการป้องกันและแก้ไขปัญหาอุบัติเหตุทางถนนในช่วงเทศกาล</t>
  </si>
  <si>
    <t>57.โครงการฝึกอบรมอาสาสมัครทีมกู้ชีพ กู้ภัย (OTOS)</t>
  </si>
  <si>
    <t>58.โครงการส่งเสริมศักยภาพด้านแรงงานในจังหวัดชัยภูมิ</t>
  </si>
  <si>
    <t xml:space="preserve">59.โครงการส่งเสริมสนับสนุนการสร้างสุขภาพภาคประชาชนและท้องถิ่น </t>
  </si>
  <si>
    <t xml:space="preserve">60.โครงการพัฒนาความร่วมมือในการป้องกันแก้ไขปัญหาเด็กและเยาวชนตั้งครรภ์ไม่พร้อมอนามัยเจริญพันธุ์ ปัญหาโรคเอดส์ในเยาวชน </t>
  </si>
  <si>
    <t>61.ค่าใข้จ่ายในการบริหารงานจังหวัดแบบบูรณาการ</t>
  </si>
  <si>
    <t xml:space="preserve">1.ขุดลอกลำห้วยวังป่ากว้าน หมู่ 9  ตำบลทุ่งนาเลา  อำเภอคอนสาร
2.ขุดลอกลำห้วยรางริน  หมู่12    ตำบลห้วยยาง  อำเภอคอนสาร
3.ขุดลอกลำห้วยหาด  หมู่ 5 ตำบลดงกลาง   อำเภอคอนสาร
4.ขุดลอกลำห้วยยาง ม.11 ต.ท่ามะไฟหวาน อ.แก้งคร้อ 
5.ขุดลอกอ่างเก็บน้ำหนองขีสาธารณประโยชน์ ม.12 ต.โคกกุง อ.แก้งคร้อ
6.ขุดลอกหนองบัวฮี ม.3 ต.โนนแดง อ.บ้านเขว้า จ.ชัยภูมิ
7.ขุดลอกห้วยหว้า บ้านสงแคน ม.6 ต.ชีบน อ.บ้านเขว้า จ.ชัยภูมิ
8.ขุดลอกลำห้วยชีลอง ม.1-ม.6 ต.โนนแดง อ.บ้านเขว้า จ.ชัยภูมิ
9.ขุดลอกลำห้วยกุดโง้ง ม.16 ต.บ้านเขว้า จ.ชัยภูมิ
10.ขุดลอกลำห้วยไฮ  หมู่ที่ 5 ต.หนองบัวระเหว อ.หนองบัวระเหว
11.ขุดลอกหนองซึกวึก บริเวณหน้าศาลเจ้าพ่อสมบูรณ์ ม.9 ต.หนองฉิม อ.เนินสง่า จ.ชัยภูมิ
12.ขุดลอกห้วยลำอินทร์ ม.5ต.หนองบัวโคก อ.จัตุรัส จ.ชัยภูมิ
</t>
  </si>
  <si>
    <t xml:space="preserve">13.ขุดลอกสระเก็บน้ำวัดเขาจอมทอง บ้านโคกโต่งโต้น ม.4 ต.หนองบัวบาน อ.จัตุรัส จ.ชัยภูมิ
14.ขุดลอกคลองส่งน้ำ ม.14 ต.ส้มป่อย อ.จัตุรัส จ.ชัยภูมิ
15.ขุดลอกคลองส่งน้ำ ม.2 ต.ส้มป่อย อ.จัตุรัส จ.ชัยภูมิ
16.ขุดลอกห้วยทองหลาง ม.12 ต.บ้านกอก อ.จัตุรัส จ.ชัยภูมิ
17.ขุดลอกอ่างเก็บน้ำลำห้วยส้มป่อย ม.7 ต.ท่ากูบ อ.ซับใหญ่ จ.ชัยภูมิ
18.ขุดลอกลำห้วยตลุกแหว่ บ้านหนองประดู่พัฒนา ม.10 ต.ตะโกทอง อ.ซับใหญ่ จ.ชัยภูมิ
19.ขุดลอกอ่างเก็บน้ำบ้านวังกุง ม.4 ต.ท่ากูบ อ.ซับใหญ่ จ.ชัยภูมิ
20.ขุดลอกลำห้วยกอก หมู่ 4 ตำบลสระพัง  อำเภอบ้านแท่น
21.ขุดลอกลำห้วยทิก หมู่1 4 ตำบลบ้านเป้า  อำเภอเกษตรสมบูรณ์
22.ขุดลอกลำห้วยเดิ่นขามป้อม หมู่11 ตำบลโนนทอง  อำเภอเกษตรสมบูรณ์
23.ขุดลอกลำห้วยขี้ลิง หมู่5 ตำบลหนองโพนงาม  อำเภอเกษตรสมบูรณ์
24.ขุดลอกลำห้วยกุดขอนแก่น หมู่ 1 ตำบลบ้านดอน  อำเภอภูเขียว
25.ขุดลอกอ่างเก็บน้ำแก้มลิง ม.11 ต.หนองไผ่ อ.แก้งคร้อ 
</t>
  </si>
  <si>
    <t xml:space="preserve">1.จัดตั้งคณะทำงานในพื้นที่เป้าหมาย และ ประชุมชี้แจงหน่วยงานที่เกี่ยวข้อง เพื่อร่วมวางแผนดำเนินงาน
2.ทำการแปลภาพถ่ายดาวเทียมในปีปัจจุบัน เพื่อระบุหาพื้นที่ที่ถูกบุกรุก พื้นที่ป่าเสื่อมโทรมที่พำนักสงฆ์ในพื้นที่ป่าไม้ เป็นต้น
3.รวบรวมแนวเขตแผนที่ป่าไม้ของหน่วยงานต่าง ๆ พร้อมทั้งทำการตรวจสอบ   ลงในพื้นที่จริง  พื้นที่แนวกันชน พื้นที่ชุมชน โดยการมีส่วนร่วมของท้องถิ่น
4.เก็บสำรวจข้อมูลในพื้นที่จริง ได้แก่ พื้นที่ที่ถูกบุกรุก ข้อมูลเศรษฐกิจและสังคม ของประชาชนในพื้นที่เป้าหมาย (รายได้ อาชีพ การพึ่งพิงทรัพยากร) ในพื้นที่รอบแนวเขตป่าไม้ ข้อมูลอุตสาหรรมไม้ (โรงค้าไม้ โรงงานแปรรูปไม้ เลื่อยโซ่ยนต์) พื้นที่ป่าเสื่อมโทรมที่ต้องได้รับการฟื้นฟูอย่างเร่งด่วน พื้นที่ไฟป่า และพื้นที่พระสงฆ์ที่พำนักอาศัยอยู่ในพื้นที่ป่าไม้ เพื่อจัดทำเป็นฐานข้อมูลในระบบ GIS
5.นำเข้าข้อมูลเชิงพื้นที่ได้จากการสำรวจภาคสนามและพัฒนาระบบสารสนเทศภูมิศาสตร์ และตรวจสอบความถูกต้อง เพื่อจัดทำฐานข้อมูลในการสืบค้นแผนที่ และให้บริการข้อมูลแผนที่แนวเขตแก่หน่วยงานต่าง ๆ ผ่านระบบเครือข่าย 
</t>
  </si>
  <si>
    <t xml:space="preserve">1.   จัดประชุมประชาคมกับหมู่บ้านที่ต้องการร่วมมือรักษาป่า
2. จัดตั้งป่าชุมชนโดยการเดินรังวัดพื้นที่ร่วมกัน
3.   จัดประชุมพิจารณาแนวเขตป่าชุมชนในชุมชนของผู้มีส่วนได้ส่วนเสีย
4.  จัดตั้งกลุ่มในรูปแบบคณะกรรมการป่าชุมชนจำนวน 1 กลุ่ม โดยพิจารณา
คัดเลือกจากบุคคลที่ชุมชนยอมรับและสามารถปฏิบัติงานร่วมกันได้ รวมทั้งมีแนวความคิดและอุดมการณ์ในการรักษาป่าชุมชน 
5. จัดประชุมหรือฝึกอบรมให้ความรู้แก่คณะกรรมการป่าชุมชนและประชาชนในท้องที่ให้เกิดความรู้และความเข้าใจในการจัดการป่าชุมชน โดยเรียนเชิญเจ้าหน้าที่ของรัฐเป็นผู้มาทำการฝึกอบรมให้
6. กำหนด  กฎ  กติกา และข้อบังคับสำหรับการใช้ประโยชน์
จากป่าชุมชน เพื่อให้คนในชุมชนและคนทั่วไปได้รับทราบและปฏิบัติโดยการประชาคมของหมู่บ้านและผ่านความเห็นชอบของอบต. ทั้งนี้ กฎ  กติกา  และข้อบังคับดังกล่าวจะไม่ขัดต่อกฎหมายอื่นใด
</t>
  </si>
  <si>
    <r>
      <t xml:space="preserve">1.ก่อสร้างถนน คสล. บ้านหนองเบ็น ม.5 ต.ศรีสำราญ อ.คอนสวรรค์ 
 2.ก่อสร้างถนน คสล.จากแยกถนนบ้านโสกหาด ม.2-บ้านภูทอง ม.7 ต.ช่องสามหมอ อ.คอนสวรรค์
3.ก่อสร้างถนน คสล. หมู่ 3 ตำบลดงกลาง  อำเภอคอนสาร
4.ก่อสร้างถนน คสล.ข้างโรงเรียนบ้านโนนแดง ต.โนนแดง อ.บ้านเขว้า จ.ชัยภูมิ
5.ก่อสร้างถนน คสล.บ้านโนนน้อย ม.4 ต.ลุ่มลำชี อ.บ้านเขว้า จ.ชัยภูมิ
6.ก่อสร้างถนน คสล. บ้านโนนเปลือย ม.7 ต.ตลาดแร้ง อ.บ้านเขว้า จ.ชัยภูมิ
7.ก่อสร้างถนน คสล. ภายในหมู่บ้านหนองตาโพธิ์ ม.5 สายบ้านต่อจากสามแยกบ้านนายพร ชาลี - บ้านนายเหลือ วงษ์ศิลา ต.กะฮาด อ.เนินสง่า จ.ชัยภูมิ
8.ก่อสร้างถนน คสล. รอบบึงละหาน บ้านละหาน ม.2 ต.ละหาน อ.จัตุรัส จ.ชัยภูมิ
9.ก่อสร้างถนน คสล. รอบบึงละหาน บ้านโนนจาน ม.5 ต.ละหาน อ.จัตุรัส จ.ชัยภูมิ
10.ก่อสร้างถนน คสล.บ้านหนองม่วง ม.4 ต.ส้มป่อย อ.จัตุรัส จ.ชัยภูมิ
11.ก่อสร้างถนน คสล. บ้านหนองนกเขียน ม.3 ต.ตะโกทอง อ.ซับใหญ่
</t>
    </r>
    <r>
      <rPr>
        <b/>
        <u/>
        <sz val="12"/>
        <rFont val="TH SarabunPSK"/>
        <family val="2"/>
      </rPr>
      <t/>
    </r>
  </si>
  <si>
    <t xml:space="preserve">12.ก่อสร้างถนน คสล. หมู่ 8 ตำบลสามสวน  อำเภอบ้านแท่น
13.ก่อสร้างถนน คสล. หมู่ 10 ตำบลบ้านแท่น  อำเภอบ้านแท่น
14.ก่อสร้างถนน คสล. หมู่ 3 ตำบลบ้านเต่า  อำเภอบ้านแท่น
15.ก่อสร้างถนน คสล. หมู่ 11 ตำบลบ้านเต่า  อำเภอบ้านแท่น
16.ก่อสร้างถนน คสล. หมู่ 11 ตำบลสามสวน  อำเภอบ้านแท่น
17.ก่อสร้างถนน คสล. หมู่ 6,9  ตำบลกุดเลาะ  อำเภอเกษตรสมบูรณ์ 
18.ก่อสร้างถนน คสล. หมู่ 8  ตำบลหนองตูม  อำเภอภูเขียว
19.ก่อสร้างถนน คสล. หมู่ 8  ตำบลกุดยม  อำเภอภูเขียว
20.ก่อสร้างถนน คสล. หมู่ 4  ตำบลบ้านเพชร  อำเภอภูเขียว
21.ก่อสร้างสะพาน คสล.ห้วยนาแซง ม.12 ต.หนองตูม อำเภอภูเขียว
22.ก่อสร้างถนน คสล. เชื่อมหมู่บ้านโนนชุมแสง หมู่ที่ 14-บ้านหนองหอย หมู่ที่ 4 ตำบลกุดชุมแสง อำเภอหนองบัวแดง จังหวัดชัยภูมิ
23.ก่อสร้างถนน คสล.บ้านลาดเหนือ หมู่ที่ 4- บ้านหนองไฮเหนือ หมู่ที่ 3 ตำบลหนองบัวแดง อำเภอหนองบัวแดง จังหวัดชัยภูมิ
</t>
  </si>
  <si>
    <t>24.ก่อสร้างถนนคสล.บ้านหนองนกออกหมู่ที่ 5 ตำบลหนองบัวแดง บ้านหนองประดู่ หมู่ที่14 ตำบลหนองแวง จังหวัดชัยภูมิ
25.ก่อสร้างถนน คสล. สายบ้านทรัพย์เจริญ-บ้านหลักแดน ตำบลวังชมภู อำเภอหนองบัวแดง จังหวัดชัยภูมิ
26.ก่อสร้างรางระบายน้ำ  คสล.พร้อมวางท่อ บ้านกุดเวียน  ม.6  ต.บ้านค่าย  อ.เมือง  จ.ชัยภูมิ
27.ก่อสร้างถนน คสล. บ้านโค้งขนัน  ม.4  ต.บ้านค่าย  อ.เมือง  จ.ชัยภูมิ
28.ก่อสร้างถนน คสล. บ้านกะพี้  ม.3  จากศาลปู่ตาหนองฉิม-แยกโรงปุ๋ย  ต.โนนสำราญ  อ.เมือง  จ.ชัยภูมิ
29.ก่อสร้างถนน คสล. บ้านโนนสำราญ  ม.9  ต.โนนสำราญ  อ.เมือง  จ.ชัยภูมิ
30.ก่อสร้างถนน  คสล.  ภายในหมู่บ้าน (สายถนนลาดยาง-บ้านนายบุญชู)บ้านดอนหัน  ต.หนองไผ่  อ.เมือง  จ.ชัยภูมิ
31.ก่อสร้างถนน คสล. สายท่าเอียด (รื้อถนนเก่า) หมู่  3 บ้านลาดใหญ่  ม.3  ต.ลาดใหญ่  อ.เมือง  จ.ชัยภูมิ
32.ก่อสร้างถนน คสล.สายเทศบาล 2/5 (นายอุรา  วิลัยปาน)  หมู่  3 บ้านลาดใหญ่  ม.3  ต.ลาดใหญ่  อ.เมือง  จ.ชัยภูมิ</t>
  </si>
  <si>
    <t xml:space="preserve">33.ก่อสร้างถนน คสล. (สายรอบบ้าน) บ้านสร้างแว้  ม.5  ต.โพนทอง  อ.เมือง  จ.ชัยภูมิ
34.วางท่อระบายน้ำคอนกรีตเสริมเหล็ก  (จากบ้านอ.นิพนธ์ บุญกอบ-วัดประชาสามัคคี)  บ้านใหม่พัฒนา  ม.1  ต.โพนทอง  อ.เมือง  จ.ชัยภูมิ
35.ก่อสร้างรางระบายน้ำคอนกรีตเสริมเหล็ก (จากหน้าบ้านนางขันทอง-บ้านนายสุวิทย์  สมัตถะ) บ้านนางเม้ง ม.3 ต.โพนทอง อ.เมือง จ.ชัยภูมิ
36.ก่อสร้างรางระบายน้ำคอนกรีตเสริมเหล็ก (บริเวณทางหลวงชนบท-ลำคลองประทาว) บ้านนางเม้ง  ม.11  ต.โพนทอง  อ.เมือง  จ.ชัยภูมิ
37.ปรับปรุงถนนทางเข้าหมู่บ้าน ม.5 ต.วังตะเฆ่ อ.หนองบัวระเหว
38.ก่อสร้างถนน คสล. บ้านกุดขมิ้น หมู่ที่ 7 ตำบลนาฝาย อำเภอเมือง จังหวัดชัยภูมิ
39.ก่อสร้างถนน คสล. สายบ้านหนองโสมง-คลองลี่ ม.5 ต.โคกสูง อ.เมือง จ.ชัยภูมิ 
40.ก่อสร้างถนน คสล. สายบ้านนางวงเดือน-บ้านนางกลางเดือน บ้านหนองไผ่ หมู่ที่ 4 ต.หนองไผ่ อ.เมือง จ.ชัยภูมิ
</t>
  </si>
  <si>
    <t xml:space="preserve">1. ก่อสร้าง ถนน คสล.ถนนจากเทศบาลบ้านค่าย-บ้านโค้งขนัน ตำบลบ้านค่าย อำเภอเมือง จังหวัดชัยภูมิ
2. ก่อสร้างถนน คสล. บ้านหนองตอ ม.5 ต.รังงาม อ.เนินสง่า จ.ชัยภูมิ
3. ก่อสร้างถนน คสล.บ้านทุ่งเสมียนตรา ม.5 ต.บ้านขาม อ.จัตุรัส จ.ชัยภูมิ
4. ก่อสร้างถนน คสล. บ้านโนนคูณ ม.7 ต.ตาเนิน อ.เนินสง่า จ.ชัยภูมิ
5. ก่อสร้างถนน คสล. ม.19 ต.โนนแดง อ.บ้านเขว้า จ.ชัยภูมิ
6. ก่อสร้างถนนคอนกรีตรอบบึงละหาน บ้านดอนละนาม ม.11 ต.ละหาน อ.จัตุรัส จ.ชัยภูมิ
7. ก่อสร้างถนนคอนกรีตรอบบึงละหาน บ้านหนองไผ่งาม ม.16 ต.ละหาน อ.จัตุรัส จ.ชัยภูมิ
8. ก่อสร้างถนนคอนกรีตเสริมเหล็กบ้านหนองตอ ม.5 ต.รังงาม อ.เนินสง่า
9. ก่อสร้างถนนคอนกรีตเสริมเหล็กสายบ้านโนนคูณ ต.ตาเนิน อ.เนินสง่า จ.ชัยภูมิ
10. ก่อสร้างถนน คสล. ภายในหมู่บ้านหนองบ้านกระเทือง ม.7 ต.กะฮาด สายบ้านนายอ้วน อุยเจริญ - บ้านหนองมุข แก้ววิเศษ ตำบลกะฮาด
</t>
  </si>
  <si>
    <t>11.ก่อสร้างถนน คสล. สายบ้านกุดหูลิง - บ้านหนองแขม ม. 10 ต.ตลาดแร้ง อ.บ้านเขว้า จ.ชัยภูมิ
12.ก่อสร้างถนน คสล.บ้านนามน ม.3,10 ต.ศรีสำราญ อ.คอนสวรรค์ 
13.ก่อสร้างถนนลาดยางถนนบ้านห้วยไร่ ม.1-บ้านโคกสง่า ม.3 ต.ห้วยไร่ อ.คอนสวรรค์
14.ก่อสร้างถนน คสล.สายบ้านนายคณิต-บ้านนางเนียง บ้านหนองไผ่ หมู่ 4 ต.หนองไผ่ อ.เมือง จ.ชัยภูมิ
15. ก่อสร้างถนน คสล. หมู่ 11 ตำบลผักปัง  อำเภอภูเขียว
16.ก่อสร้างถนน คสล.   หมู่ 9  ตำบลโอโล  อำเภอภูเขียว
17.ก่อสร้างถนน คสล. หมู่ 8  ตำบลธาตุทอง  อำเภอภูเขียว
18.ก่อสร้างถนน คสล. หมู่ 7  ตำบลหนองตูม  อำเภอภูเขียว
19.ก่อสร้างถนน คสล. หมู่ 5  ตำบลกวางโจน  อำเภอภูเขียว
20.ก่อสร้างถนน คสล. หมู่ 10  ตำบลโคกสะอาด  อำเภอภูเขียว
21.ก่อสร้างถนน คสล. หมู่ 11  ตำบลหนองตูม  อำเภอภูเขียว
22.ก่อสร้างถนน คสล.  หมู่ 5  ตำบลบ้านดอน  อำเภอภูเขียว</t>
  </si>
  <si>
    <t xml:space="preserve">23.ก่อสร้างถนน คสล. หมู่ 5  ตำบลบ้านแก้ง  อำเภอภูเขียว
24.ก่อสร้างถนน คสล. หมู่ 2  ตำบลหนองคอนไทย  อำเภอภูเขียว
25.ก่อสร้างถนน คสล. หมู่ 6  ตำบลบ้านเพชร  อำเภอภูเขียว
26.ก่อสร้างถนน คสล. หมู่ 8  ตำบลโอโล  อำเภอภูเขียว
27.ก่อสร้างถนน คสล.  หมู่ 2  ตำบลกุดยม  อำเภอภูเขียว
28.ก่อสร้างถนน คสล.  หมู่ 4  ตำบลโคกสะอาด  อำเภอภูเขียว
29.ก่อสร้างถนน คสล. หมู่ 16 ตำบลบ้านหัน  อำเภอเกษตรสมบูรณ์
30.ก่อสร้างถนน คสล. หมู่ 11 ตำบลโนนทอง  อำเภอเกษตรสมบูรณ์
31.ก่อสร้างถนน คสล.  หมู่ 6  ตำบลบ้านบัว  อำเภอเกษตรสมบูรณ์
32.ก่อสร้างถนน คสล.   หมู่ 2 ตำบลโนนทอง  อำเภอเกษตรสมบูรณ์
33.ก่อสร้างถนน คสล.  หมู่ 4 ตำบลสระโพนทอง  อำเภอเกษตรสมบูรณ์
34.ก่อสร้างถนน คสล. หมู่ 3  ตำบลทุ่งพระ  อำเภอคอนสาร
</t>
  </si>
  <si>
    <t xml:space="preserve"> - รณรงค์สร้างกระแสเพื่อปรับทัศนคติและค่านิยม
เรื่องเพศที่เหมาะสม
- รพ.สต./สถานีอนามัยมีข้อมูลวัยรุ่นตั้งครรภ์ในพื้นที่เพื่อนำมาวางแผนการดำเนินงานในชุมชน
- สนับสนุนสมาชิกสภาเด็กและเยาวชนมีการจัดกิจกรรมเพื่อป้องกันวัยรุ่นตั้งครรภ์อย่างต่อเนื่อง
- ส่งเสริมและสนับสนุนการจัดกิจกรรมเชิงสร้างสรรค์ เพื่อเสริมสร้างภูมิคุ้มกันทางจิตให้แก่เยาวชนในชุมชน สถานศึกษา สถานประกอบการ และอื่น ๆ ตามความเหมาะสม 
-  การส่งเสริมการเรียนการสอนเพศศึกษาเพื่อป้องกันและแก้ไขปัญหาเอดส์ทั้งในและนอกระบบการศึกษา
- การจัดค่ายเยาวชนแกนนำเพื่อป้องกันและแก้ไขปัญหาเอดส์ในโรงเรียน / ชุมชนที่มีการเรียนการสอนเพศศึกษา
- การจัดเวทีวิชาการแลกเปลี่ยนเรียนรู้เรื่องเอดส์และเพศศึกษา
- ส่งเสริมครอบครัวอบอุ่น ชุมชนปลอดเอดส์ 
- การสร้างเครือข่ายครอบครัวและร่วมใจต้านภัยเอดส์
-พัฒนาศักยภาพแกนนำเยาวชนในการป้องกันและแก้ไขปัญหาเอดส์ทั้งในและนอกระบบการศึกษา
 - เสริมสร้างความเข้มแข็งของเครือข่ายเด็กและเยาวชนในด้านการป้องกันและแก้ไขปัญหาเอดส์</t>
  </si>
  <si>
    <t>จังหวัดชัยภูมิ</t>
  </si>
  <si>
    <t>ภาคตะวันออกเฉียงเหนือตอนล่าง 1</t>
  </si>
  <si>
    <t>พัฒนาขีดความสามารถในการผลิต การจัดการสินค้าและบริการเพื่อสร้างมูลค่าเพิ่มอย่างมีประสิทธิภาพ สมดุลและยั่งยืน</t>
  </si>
  <si>
    <t>พัฒนาการท่องเที่ยวให้มีคุณภาพได้มาตรฐาน</t>
  </si>
  <si>
    <t>บริหารจัดการทรัพยากรธรรมชาติและสิ่งแวดล้อมแบบมีส่วนร่วมอย่างยั่งยืน</t>
  </si>
  <si>
    <t>2.โครงการเพิ่มประสิทธิภาพการผลิตอ้อยและน้ำตาลทราย</t>
  </si>
  <si>
    <r>
      <t xml:space="preserve">1) พัฒนาศักยภาพเจ้าหน้าที่ 30 ราย             
2) ถ่ายทอดเทคโนโลยีกระบวนการผลิตข้าวคุณภาพดีแก่เกษตรกร 1,000 ราย
3) พัฒนาระบบกระจายน้ำ (โครงการสถานีสูบน้ำด้วยไฟฟ้าบ้านหนองโสมง ต.บ้านเขว้า อ.บ้านเขว้า)   1 แห่ง
4) ส่งเสริมการปรับปรุงบำรุงดิน   
5) ส่งเสริมการใช้เมล็ดพันธุ์ข้าวคุณภาพดี
6)  การพัฒนาโรงสีข้าว
7) พัฒนาบรรจุภัณฑ์และส่งเสริมภาพลักษณ์/เครื่องหมายการค้าข้าว จังหวัดชัยภูมิ
8) ประชาสัมพันธ์และอำนวยการโครงการ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t>
    </r>
  </si>
  <si>
    <r>
      <t xml:space="preserve">1)พัฒนาศักยภาพเจ้าหน้าที่ 30 ราย
2)โครงการผลิตและขยายอ้อยพันธุ์ดี 250 ราย
3)โครงการป้องกันและกำจัดโรคแมลงและศัตรูอ้อย 250 ราย
4)โครงการเพิ่มประสิทธิภาพด้านการจัดการโลจิสติกส์ในการเก็บเกี่ยวและขนส่ง 1 แห่ง
5)โครงการส่งเสริมเทคโนโลยีด้านอุตสาหกรรมอ้อยและน้ำตาลทราย 1 แห่ง
6)โครงการการพัฒนาระบบกระจายน้ำ  (สถานีสูบน้ำด้วยไฟฟ้าบ้านหนองแวง ต.หนองแวง อ.หนองบัวแดง จ.ชัยภูมิ) 1 แห่ง
7)โครงการเพิ่มศักยภาพระบบตลาดอ้อยและน้ำตาลทรายจังหวัดชัยภูมิสู่ประชาคมอาเซียน : AEC 1 แห่ง
8)ประชาสัมพันธ์และอำนวยการโครงการ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t>
    </r>
  </si>
  <si>
    <r>
      <t xml:space="preserve">1. พัฒนาศักยภาพเจ้าหน้าที่ 30 ราย 
2. ถ่ายทอดความรู้เกษตรกรในการเพิ่มผลผลิตและการบริหารจัดการแปลงมันสำปะหลัง 500 ราย
3.ระบบสูบน้ำด้วยพลังงานแสงอาทิตย์ 2 จุด
4. การปรับปรุงบำรุงดิน 500 ราย 
5. พัฒนาสถานประกอบการ 1 แห่ง 
6. ประชาสัมพันธ์และอำนวยการโครงการ 
</t>
    </r>
    <r>
      <rPr>
        <b/>
        <u/>
        <sz val="14"/>
        <rFont val="TH SarabunPSK"/>
        <family val="2"/>
      </rPr>
      <t>ความเห็น</t>
    </r>
    <r>
      <rPr>
        <b/>
        <sz val="14"/>
        <rFont val="TH SarabunPSK"/>
        <family val="2"/>
      </rPr>
      <t xml:space="preserve"> </t>
    </r>
    <r>
      <rPr>
        <sz val="14"/>
        <rFont val="TH SarabunPSK"/>
        <family val="2"/>
      </rPr>
      <t>เห็นควรสนับสนุน เนื่องจากสอดคล้องกับยุทธศาสตร์ของจังหวัดและตำแหน่งจุดยืนทางยุทธศาสตร์ของจังหวัด</t>
    </r>
  </si>
  <si>
    <r>
      <t xml:space="preserve">1. พัฒนาศักยภาพเจ้าหน้าที่  30 ราย
2. ส่งเสริมการปลูกพริกปลอดภัย  600 ราย
3. ส่งเสริมการใช้สารชีวภัณฑ์เพื่อป้องกันโรคและแมลง 600 ราย 
4. ส่งเสริมการใช้สารอินทรีย์ทดแทนการใช้สารเคมีทางการเกษตร 600 ราย
5. ระบบสูบน้ำด้วยพลังงานแสงอาทิตย์ 6 กลุ่ม
6. พัฒนาบรรจุภัณฑ์อุตสาหกรรมแปรรูปพริกชัยภูมิ 3 ผลิตภัณฑ์
7. พัฒนาเครือข่ายผู้ประกอบการอุตสาหกรรมแปรรูปพริกชัยภูมิ   60 ราย
8. ส่งเสริมและพัฒนาผลิตภัณฑ์แปรรูปพริกชัยภูมิ
ให้ได้รับมาตรฐาน   15 ผลิตภัณฑ์
9. เพิ่มมูลค่าพริกด้วยตู้อบแห้งพลังงานแสงอาทิตย์   2  แห่ง
10. ประชาสัมพันธ์และอำนวยการโครงการ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t>
    </r>
  </si>
  <si>
    <r>
      <t xml:space="preserve">1. ประชุมเจ้าหน้าที่ ภาคีที่เกี่ยวข้องในการวางแผนการดำเนินการพัฒนาผลิตภัณฑ์ชุมชน
2. ประชาสัมพันธ์/ประชุมชี้แจงโครงการ/รับสมัครผู้เข้าร่วมโครงการ
3. สำรวจและจัดเก็บข้อมูลผู้ประกอบการสินค้าผลิตภัณฑ์ชุมชนในจังหวัดชัยภูมิ
4. คัดเลือกผู้ผลิต/ผู้ประกอบการ 
5. ฝึกอบรมด้านการพัฒนาผลิตภัณฑ์ทั้งการออกแบบ  การแปรรูปผลิตภัณฑ์   การวางแผนการตลาด 
การประชาสัมพันธ์ แก่ผู้ผลิต/ผู้ประกอบการ
6. การส่งเสริมด้านการตลาดโดยใช้ระบบออนไลน์  เว็บไซต์   โซเซียลเน็ตเวิร์กเพื่อการตลาดทั้งในและต่างประเทศ
7. พัฒนาสถานที่ผลิตและจำหน่วยผลิตภัณฑ์ชุมชนให้ถูกสุขลักษณะ
8. ติดตามและประเมินผลโครงการ เพื่อพัฒนาผลิตภัณฑ์อย่างต่อเนื่อง
9. ประชาสัมพันธ์โครงการ
</t>
    </r>
    <r>
      <rPr>
        <b/>
        <u/>
        <sz val="14"/>
        <rFont val="TH SarabunPSK"/>
        <family val="2"/>
      </rPr>
      <t>ความเห็น</t>
    </r>
    <r>
      <rPr>
        <sz val="14"/>
        <rFont val="TH SarabunPSK"/>
        <family val="2"/>
      </rPr>
      <t xml:space="preserve">  เห็นควรสนับสนุน และควรระบุกลุ่มเป้าหมายและจำนวนผลิตภัณฑ์ที่มีศักยภาพที่จะสามารถส่งเสริมได้ให้ชัดเจน </t>
    </r>
  </si>
  <si>
    <r>
      <t xml:space="preserve">26.ขุดลอกลำห้วยคลองแสง หมู่ 2 ตำบลหนองคอนไทย  อำเภอภูเขียว
27.ต่อเติมคลองส่งน้ำดาดคอนกรีต ขนาด 0.15 ม./วินาที บ้านโนนศิลา หมู่ที่ 8 ตำบลท่าใหญ่ อำเภอหนองบัวแดง จังหวัดชัยภูมิ
28.ขุดลอกหนองเปลือกคูณ  ม.7  ต.โนนสำราญ  อ.เมือง  จ.ชัยภูมิ
29.ขุดลอกลำห้วยชีลอง ตำบลชีลอง อำเภอเมือง จังหวัดชัยภูมิ
30.ขุดลอกลำน้ำก่ำ บ้านโนนหว้านไพล-บ้านโนนก้านตง ตำบลลาดใหญ่ อำเภอเมือง จังหวัดชัยภูมิ
31.ขุดลอกหนองโง้ง บ้านหัวนา ตำบลบุ่งคล้า อำเภอเมือง จังหวัดชัยภูมิ
32.ขุดลอกลำห้วยคลองไผ่งาม ม.3, ม.8, ม.13 ต.ส้มป่อย อ.จัตุรัส จ.ชัยภูมิ
</t>
    </r>
    <r>
      <rPr>
        <b/>
        <u/>
        <sz val="14"/>
        <rFont val="TH SarabunPSK"/>
        <family val="2"/>
      </rPr>
      <t>ความเห็น</t>
    </r>
    <r>
      <rPr>
        <sz val="14"/>
        <rFont val="TH SarabunPSK"/>
        <family val="2"/>
      </rPr>
      <t xml:space="preserve"> เห็นควรสนับสนุน และควรตรวจสอบความซ้ำซ้อนกับโครงการที่ได้รับงบประมาณจากโครงการที่ได้รับการจัดสรรจากแหล่งงบประมาณอื่นหรือจากหน่วยงานอื่นแล้ว</t>
    </r>
  </si>
  <si>
    <r>
      <t xml:space="preserve">1.ก่อสร้างฝายน้ำล้น ม.12 ต.หนองไผ่ อ.แก้งคร้อ 
2.ก่อสร้างฝายน้ำล้นคอนกรีตเสริมเหล็กบ้านห้วยยาง ม.9 ต.รังงาม อ.เนินสง่า
3.ก่อสร้างฝายน้ำล้นลำห้วยหว้า บ้านท่าแจ้ง หมู่ที่ 15 ตำบลหนองแวง อำเภอหนองบัวแดง จังหวัดชัยภูมิ
4.ก่อสร้างฝายชะลอน้ำลำห้วยยางกระโหม บ้านหนองพวง หมู่ที่ 2 ตำบลวังชมภู อำเภอหนองบัวแดง จังหวัดชัยภูมิ 
5.ก่อสร้างฝายน้ำล้นคอนกรีตเสริมเหล็กห้วยยาง ม.5 ต.ตาเนิน อ.เนินสง่า
</t>
    </r>
    <r>
      <rPr>
        <b/>
        <u/>
        <sz val="14"/>
        <rFont val="TH SarabunPSK"/>
        <family val="2"/>
      </rPr>
      <t>ความเห็น</t>
    </r>
    <r>
      <rPr>
        <sz val="14"/>
        <rFont val="TH SarabunPSK"/>
        <family val="2"/>
      </rPr>
      <t xml:space="preserve">  เห็นควรสนับสนุน ทั้งนี้ควรตรวจสอบความสอดคล้องกับแผนแม่บทที่เกี่ยวข้องกับการพัฒนาแหล่งน้ำของจังหวัด  พร้อมทั้งจัดลำดับความสำคัญของกิจกรรม และระบุขนาดการก่อสร้างหรือขนาดกักเก็บน้ำให้ชัดเจน</t>
    </r>
  </si>
  <si>
    <r>
      <t xml:space="preserve">1.ก่อสร้างถนนลาดยางจากบ้านไทรย้อย  ไปบ้านลาดผักหนาม อ.เมืองชัยภูมิ
2.ก่อสร้างถนนลาดยางสายโคกรัง หมู่ที่ 5 - วังบายศรี หมู่ที่ 9  ต.ห้วยยายจิ๋ว อ.เทพสถิต
3.ปรับปรุงซ่อมแซมผิวถนนเดิมโดยการปูผิวถนนด้วยแอสฟัลท์ติคคอนกรีต (สายหน้า หจก.ล้อฯ-สามแยกบ้านโสก หมู่ที่ 10 ) ตำบลบ้านโสก
</t>
    </r>
    <r>
      <rPr>
        <b/>
        <u/>
        <sz val="14"/>
        <rFont val="TH SarabunPSK"/>
        <family val="2"/>
      </rPr>
      <t xml:space="preserve">ความเห็น </t>
    </r>
    <r>
      <rPr>
        <sz val="14"/>
        <rFont val="TH SarabunPSK"/>
        <family val="2"/>
      </rPr>
      <t xml:space="preserve"> เห็นควรสนับสนุน เนื่องจากเป็นโครงสร้างพื้นฐานที่จำเป็นต่อการขนส่งผลผลิตทางการเกษตรและสนับสนุนการเพิ่มรายได้ตามนโยบายรัฐบาล</t>
    </r>
  </si>
  <si>
    <r>
      <t xml:space="preserve">1. เพิ่มผลผลิตพืชเศรษฐกิจที่สำคัญ ได้แก่ ข้าว,อ้อย,มันสำปะหลัง,ยางพารา,หน่อไม้ฝรั่งและผัก
2. กิจกรรมอบรมเกษตรกร
3. กิจกรรมการศึกษาดูงาน
4. การติดตามประเมินผลของเจ้าหน้าที่
</t>
    </r>
    <r>
      <rPr>
        <b/>
        <u/>
        <sz val="14"/>
        <rFont val="TH SarabunPSK"/>
        <family val="2"/>
      </rPr>
      <t>ความเห็น</t>
    </r>
    <r>
      <rPr>
        <sz val="14"/>
        <rFont val="TH SarabunPSK"/>
        <family val="2"/>
      </rPr>
      <t xml:space="preserve"> เห็นควรสนับสนุน และควรตวรสอบความซ้ำซ้อนกับโครงการที่ 1 2 3 และ 4  ทั้งนี้ควรระบุกลุ่มเป้าหมายและแนวทางการดำเนินงานให้ชัดเจน</t>
    </r>
  </si>
  <si>
    <r>
      <t xml:space="preserve">1.ขุดลอกบึงแก่งนรา บ้านโค้งน้ำตับ ตำบลบ้านค่าย อำเภอเมือง จังหวัดชัยภูมิ
2.ขุดลอกลำห้วยหวาย หมู่ที่ 12 บ้านหนองหว้า ตำบลชีลอง อำเภอเมือง จังหวัดชัยภูมิ
3.ขุดลอกกุดไข่นุ่นโง้ง ม.9 ต.บ้านเขว้า อ.บ้านเขว้า จ.ชัยภูมิ
4.ขุดลอกสระน้ำบ้านโกรกตาแป้น ม.2 ต.รังงาม อ.เนินสง่า จ.ชัยภูมิ
5.ขุดลอกห้วยทองหลาง ม.12 ต.บ้านกอก อ.จัตุรัส จ.ชัยภูมิ
6.ขุดลอกลำห้วยยางตอนล่าง ม.9 ต.หนองฉิม อ.เนินสง่า จ.ชัยภูมิ
7.ขุดลอกลำห้วยกุดเบ็น อ.ภูเขียว
8.ขุดลอกลำห้วยคลองสวนหม่อน หมู่ 2 ตำบลบ้านเพชร  อำเภอภูเขียว
9.ขุดลอกลำห้วยกุดแก หมู่14  ตำบลบ้านเป้า  อำเภอเกษตรสมบูรณ์
10.ซ่อมแซมฝายน้ำล้น บ้านโคกสูง หมู่ที่ 1 ต.โคกสูง อ.เมือง จ.ชัยภูมิ
11.ขุดลอกแหล่งน้ำเพื่อการเกษตร หมู่ที่ 13 ต.บ้านเพชร อ.บำเหน็จณรงค์
</t>
    </r>
    <r>
      <rPr>
        <b/>
        <u/>
        <sz val="14"/>
        <rFont val="TH SarabunPSK"/>
        <family val="2"/>
      </rPr>
      <t>ความเห็น</t>
    </r>
    <r>
      <rPr>
        <sz val="14"/>
        <rFont val="TH SarabunPSK"/>
        <family val="2"/>
      </rPr>
      <t xml:space="preserve"> เห็นควรสนับสนุน เนื่องจากเป็นโครงสร้างพื้นฐานที่จำเป็นต่อการผลักดันการเกษตร ที่จะสนับสนุนน้ำหรือการเกษตรและสอดคล้องกับยุทธศาตร์ของจังหวัด</t>
    </r>
  </si>
  <si>
    <r>
      <t xml:space="preserve">1.ปรับปรุงถนนลูกรังเข้าพื้นที่การเกษตร  หมู่ 3  ตำบลหนองโพนงาม  อำเภอเกษตรสมบูรณ์ 
2.ปรับปรุงถนนลูกรังเข้าพื้นที่การเกษตร  หมู่  2  ตำบลหนองโพนงาม อำเภอเกษตรสมบูรณ์ 
3.ปรับปรุงถนนลูกรังเข้าพื้นที่การเกษตร   หมู่ 5  ตำบลทุ่งลุยลาย อำเภอคอนสาร 
</t>
    </r>
    <r>
      <rPr>
        <b/>
        <u/>
        <sz val="14"/>
        <rFont val="TH SarabunPSK"/>
        <family val="2"/>
      </rPr>
      <t>ความเห็น</t>
    </r>
    <r>
      <rPr>
        <sz val="14"/>
        <rFont val="TH SarabunPSK"/>
        <family val="2"/>
      </rPr>
      <t xml:space="preserve"> เห็นควรสนับสนุน เนื่องจากเป็นโครงสร้างพื้นฐานที่จำเป็นต่อการขนส่งผลผลิตทางการเกษตรและสนับสนุนการเพิ่มรายได้ตามนโยบายรัฐบาล</t>
    </r>
  </si>
  <si>
    <r>
      <t xml:space="preserve">1. เพิ่มประสิทธิภาพการผลิตโคเนื้อพันธุ์ดี
2. ส่งเสริมการเลี้ยงเป็ดไข่แบบบูรณาการในหมู่บ้านเศรษฐกิจพอเพียง
3. พัฒนาศักยภาพการเลี้ยงไก่พื้นเมืองในพื้นที่จังหวัดชัยภูมิ
</t>
    </r>
    <r>
      <rPr>
        <b/>
        <u/>
        <sz val="14"/>
        <rFont val="TH SarabunPSK"/>
        <family val="2"/>
      </rPr>
      <t>ความเห็น</t>
    </r>
    <r>
      <rPr>
        <sz val="14"/>
        <rFont val="TH SarabunPSK"/>
        <family val="2"/>
      </rPr>
      <t xml:space="preserve">  ควรดำเนินงานโดยงบประมาณของหน่วยงานปกติ</t>
    </r>
  </si>
  <si>
    <r>
      <t xml:space="preserve">1. ประชาสัมพันธ์โครงการและคัดเลือกเกษตรกรผู้เข้าร่วมโครงการ
2. อบรมเกษตรกรหลักสูตรการบำรุงรักษาสวนยาง โดยการบรรยายและฝึกปฏิบัติ
3. อบรมเกษตรกรหลักสูตรเทคนิคการกรีดยางพาราอย่างถูกวิธี โดยการบรรยายและฝึกปฏิบัติ
4. ติดตามประเมินผลหลังการฝึกอบรม 3 เดือน
</t>
    </r>
    <r>
      <rPr>
        <b/>
        <u/>
        <sz val="14"/>
        <rFont val="TH SarabunPSK"/>
        <family val="2"/>
      </rPr>
      <t>ความเห็น</t>
    </r>
    <r>
      <rPr>
        <sz val="14"/>
        <rFont val="TH SarabunPSK"/>
        <family val="2"/>
      </rPr>
      <t xml:space="preserve"> ควรดำเนินงานโดยงบประมาณของหน่วยงานปกติ</t>
    </r>
  </si>
  <si>
    <r>
      <t xml:space="preserve">1. การเพิ่มประสิทธิภาพการกักเก็บน้ำ (การปรับปรุงทางระบายน้ำล้น)
2. พัฒนาระบบกระจายน้ำ (ก่อสร้างคูส่งน้ำ ประตูท่อส่งน้ำเข้านา)
3. อบรมและให้ความรู้เกษตรกรเป้าหมายเพื่อเพิ่มศักยภาพการผลิต การตลาด ให้สอดคล้องกับศักยภาพและความต้องการโดยยึดหลักปรัชญาเศรษฐกิจพอเพียง
</t>
    </r>
    <r>
      <rPr>
        <b/>
        <u/>
        <sz val="14"/>
        <rFont val="TH SarabunPSK"/>
        <family val="2"/>
      </rPr>
      <t>ความเห็น</t>
    </r>
    <r>
      <rPr>
        <sz val="14"/>
        <rFont val="TH SarabunPSK"/>
        <family val="2"/>
      </rPr>
      <t xml:space="preserve"> เห็นควรสนับสนุน เนื่องจากสอดคล้องและเชื่อมโยงกับยุทธศาสตร์ของจังหวัดและควรตรวจสอบความซ้ำซ้อนกับงบประมาณที่จังหวัดได้รับจัดสรรแล้ว และควรระบุกิจกรรมที่ดำเนินการ กลุ่มเป้าหมาย วิธีการดำเนินการให้ชัดเจน</t>
    </r>
  </si>
  <si>
    <r>
      <t xml:space="preserve">1.คัดเลือกสหกรณ์หรือวิสาหกิจชุมชนที่มีศักยภาพและมีความสมัครใจ มาเป็นคณะผู้บริหารจัดการสถานที่รวบรวมและจำหน่ายสินค้า
2. จัดฝึกอบรมและศึกษาดูงานคณะผู้บริหารจัดการ
3. ประชาสัมพันธ์การจัดตั้งสถานที่รวบรวมจำหน่ายสินค้าแก่ผู้ผลิตและผู้บริโภค
4.ประเมินรวบรวมสรุปผลการดำเนินงาน
</t>
    </r>
    <r>
      <rPr>
        <b/>
        <u/>
        <sz val="14"/>
        <rFont val="TH SarabunPSK"/>
        <family val="2"/>
      </rPr>
      <t xml:space="preserve">ความเห็น </t>
    </r>
    <r>
      <rPr>
        <sz val="14"/>
        <rFont val="TH SarabunPSK"/>
        <family val="2"/>
      </rPr>
      <t>ควรดำเนินการโดยงบปกติของหน่วยงาน</t>
    </r>
  </si>
  <si>
    <r>
      <t xml:space="preserve">1. อำนวยการและติดตามโครงการ
2. ซ่อมแซมและปรับปรุงโครงสร้างพื้นฐาน
3. ปลูกพืชหลังนา
4. แปลงเรียนรู้ด้านข้าว
5. ปลูกพืชบำรุงดิน
</t>
    </r>
    <r>
      <rPr>
        <b/>
        <u/>
        <sz val="14"/>
        <rFont val="TH SarabunPSK"/>
        <family val="2"/>
      </rPr>
      <t>ความเห็น</t>
    </r>
    <r>
      <rPr>
        <sz val="14"/>
        <rFont val="TH SarabunPSK"/>
        <family val="2"/>
      </rPr>
      <t xml:space="preserve">  ควรดำเนินการโดยงบปกติของหน่วยงาน</t>
    </r>
  </si>
  <si>
    <r>
      <t xml:space="preserve">1.  จัดสัมมนาผู้ประกอบการ OTOP และเจ้าหน้าที่ที่เกี่ยวข้อง เพื่อเพิ่มศักยภาพรองรับการเข้าสู่ประชาคมเศรษฐกิจอาเซียน จำนวน 2 รุ่น ๆ ละ 100 คน รวม 200 คน ณ จังหวัดชัยภูมิ
2.  การเผยแพร่ประชาสัมพันธ์ประชาคมเศรษฐกิจอาเซียน
</t>
    </r>
    <r>
      <rPr>
        <b/>
        <u/>
        <sz val="14"/>
        <rFont val="TH SarabunPSK"/>
        <family val="2"/>
      </rPr>
      <t>ความเห็น</t>
    </r>
    <r>
      <rPr>
        <sz val="14"/>
        <rFont val="TH SarabunPSK"/>
        <family val="2"/>
      </rPr>
      <t xml:space="preserve"> เห็นควรสนับสนุน ทั้งนี้ควรระบุกลุ่มเป้าหมายและแนวทางการดำเนินงานของแต่ละผู้ประกอบการให้ชัดเจน และตรวจสอบความซ้ำซ้อนกับโครงการอื่นๆ ที่เกี่ยวข้องด้วย</t>
    </r>
  </si>
  <si>
    <r>
      <t xml:space="preserve">1) การคัดเลือกพื้นที่เกษตรกร ดำเนินการคัดเลือกพื้นที่
2) การถ่ายทอดเทคโนโลยีการผลิต 1 ครั้ง และการศึกษาดูงาน 1 ครั้ง
3) การสนับสนุนปัจจัยการผลิต 
4) การติดตามประเมินผล
</t>
    </r>
    <r>
      <rPr>
        <b/>
        <u/>
        <sz val="14"/>
        <rFont val="TH SarabunPSK"/>
        <family val="2"/>
      </rPr>
      <t>ความเห็น</t>
    </r>
    <r>
      <rPr>
        <sz val="14"/>
        <rFont val="TH SarabunPSK"/>
        <family val="2"/>
      </rPr>
      <t>เห็นควรสนับสนุน ทั้งนี้ควรระบุกลุ่มเป้าหมายให้สอดคล้องกับศักยภาพของพื้นที่และกลุ่มเกษตรกร  พร้อมทั้งแนวทางการดำเนินงานให้ชัดเจน</t>
    </r>
  </si>
  <si>
    <r>
      <t xml:space="preserve">1.เพิ่มประสิทธิภาพกระบวนการผลิตเนื้อสัตว์สะอาดจังหวัดชัยภูมิ
2.พัฒนาและปรับปรุงสถานที่จำหน่ายเนื้อสัตว์สะอาด
3.พัฒนาเครือข่ายผู้ประกอบการอุตสาหกรรมแปรรูปอาหารจากเนื้อสัตว์ในรูปแบบ "คลัสเตอร์"
4.เพิ่มประสิทธิภาพการผลิตของอุตสาหกรรมแปรรูปอาหารจากเนื้อสัตว์
5.ส่งเสริมการแปรรูปผลิตภัณฑ์จากเนื้อสัตว์ให้ได้มาตรฐานด้วยตู้อบแห้งพลังงานแสงอาทิตย์
6. ส่งเสริมการแปรรูปผลิตภัณฑ์อาหารจากเนื้อสัตว์ให้ได้มาตรฐาน
7. พัฒนาผลิตภัณฑ์อาหารแปรรูปจากเนื้อสัตว์ตามมาตรฐาน GMP
8.พัฒนาบรรจุภัณฑ์เพิ่มมูลค่าให้แก่ผลิตภัณฑ์
9.ส่งเสริมและพัฒนาตลาดผลิตภัณฑ์อาหารแปรรูปจากเนื้อสัตว์
</t>
    </r>
    <r>
      <rPr>
        <b/>
        <u/>
        <sz val="14"/>
        <rFont val="TH SarabunPSK"/>
        <family val="2"/>
      </rPr>
      <t>ความเห็น</t>
    </r>
    <r>
      <rPr>
        <sz val="14"/>
        <rFont val="TH SarabunPSK"/>
        <family val="2"/>
      </rPr>
      <t xml:space="preserve"> ควรดำเนินงานโดยงบประมาณของหน่วยงานปกติ</t>
    </r>
  </si>
  <si>
    <r>
      <t xml:space="preserve">1. ประชาสัมพันธ์และประชุมชี้แจงรายละเอียดโครงการ
2. สำรวจและจัดเก็บรวบรวมข้อมูลที่เกี่ยวข้อง
3. ฝึกอบรม/ดูงานเพื่อพัฒนาคุณภาพด้านการผลิตเพื่อ 
เตรียมเข้าสู่การยื่นขอรับมาตรฐาน อย./มผช.
4. พัฒนาบรรจุภัณฑ์สินค้า OTOP 
5. นำผลิตภัณฑ์เข้าสู่การรับรองมาตรฐาน
6. ประสานงาน/ติดตามประเมินผลโครงการ
</t>
    </r>
    <r>
      <rPr>
        <b/>
        <u/>
        <sz val="14"/>
        <rFont val="TH SarabunPSK"/>
        <family val="2"/>
      </rPr>
      <t>ความเห็น</t>
    </r>
    <r>
      <rPr>
        <sz val="14"/>
        <rFont val="TH SarabunPSK"/>
        <family val="2"/>
      </rPr>
      <t xml:space="preserve"> ควรบูรณาการกับโครงการที่ 18 และกำหนดเป้าหมายและแนวทางดำเนินงานให้ชัดเจน</t>
    </r>
  </si>
  <si>
    <r>
      <t xml:space="preserve">1. ประชาสัมพันธ์และประชุมชี้แจงรายละเอียดโครงการ
2. สำรวจและจัดเก็บรวบรวมข้อมูลที่เกี่ยวข้อง
3. ฝึกอบรม/ดูงานเพื่อพัฒนาด้านแบรนด์และบรรจุภัณฑ์สินค้า OTOP
4. ออกแบบและพัฒนาแบรนด์สินค้า OTOP ระดับจังหวัดและประชาสัมพันธ์ส่งเสริมการใช้แบรนด์
5. พัฒนาบรรจุภัณฑ์สินค้า OTOP
6. ประสานงาน/ติดตามประเมินผลโครงการ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t>
    </r>
  </si>
  <si>
    <r>
      <t xml:space="preserve">1. ประชาสัมพันธ์/ประชุมชี้แจงโครงการ/รับสมัครผู้เข้าร่วมโครงการ
2. สำรวจและจัดเก็บข้อมูลที่เกี่ยวข้อง 
3. ฝึกอบรมสร้าง Designer ใหม่
4. ออกแบบลายผ้าไหม และรูปแบบผลิตภัณฑ์แปรรูปจากผ้า
5.จัดงานประกวดผ้าไหมและนิทรรศการไหม
6. ประสานงาน และติดตามผลการดำเนินโครงการ
</t>
    </r>
    <r>
      <rPr>
        <b/>
        <u/>
        <sz val="14"/>
        <rFont val="TH SarabunPSK"/>
        <family val="2"/>
      </rPr>
      <t>ความเห็น</t>
    </r>
    <r>
      <rPr>
        <sz val="14"/>
        <rFont val="TH SarabunPSK"/>
        <family val="2"/>
      </rPr>
      <t xml:space="preserve"> เห็นควรสนับสนุน และควรบูรณาการกับโครงการกลุ่มจังหวัดที่เกี่ยวข้องกับการออกแบบผลิตภัณฑ์ไหม และควรระบุกลุ่มเป้าหมายและแนวทางการดำเนินงานให้ชัดเจน</t>
    </r>
  </si>
  <si>
    <r>
      <t xml:space="preserve">1. ประชาสัมพันธ์/ประชุมชี้แจงโครงการ/รับสมัครผู้เข้าร่วมโครงการ
2. สำรวจและจัดเก็บข้อมูลที่เกี่ยวข้อง 
3.การตรวจวินิจฉัยปัญหาที่เป็นสาเหตุให้ประสิทธิภาพการผลิตต่ำกว่ามาตรฐานและให้คำปรึกษาแนะนำ
4. ประสานงาน และติดตามผลการดำเนินโครงการ
 </t>
    </r>
    <r>
      <rPr>
        <b/>
        <u/>
        <sz val="14"/>
        <rFont val="TH SarabunPSK"/>
        <family val="2"/>
      </rPr>
      <t>ความเห็น</t>
    </r>
    <r>
      <rPr>
        <sz val="14"/>
        <rFont val="TH SarabunPSK"/>
        <family val="2"/>
      </rPr>
      <t xml:space="preserve">  เห็นควรสนับสนุน ทั้งนี้ควรระบุกลุ่มเป้าหมายและแนวทางการดำเนินงานให้ชัดเจน และให้ภาคเอกชนมีส่วนร่วมรับผิดชอบค่าใช้จ่าย</t>
    </r>
  </si>
  <si>
    <r>
      <t xml:space="preserve">1. ศึกษาสำรวจข้อมูลผลิตภัณฑ์ บริการ รวมถึงศักยภาพของจังหวัดชัยภูมิในทุกด้าน เพื่อกำหนดเป็นผลิตภัณฑ์ของจังหวัดในการประชาสัมพันธ์ 1 ครั้ง
2. จัดทำสื่อประชาสัมพันธ์ผลิตภัณฑ์ 
3.จัดฝึกอบรมความรู้ด้านการตลาดในประเทศให้กลุ่มเป้าหมาย จำนวน 50 คน  1 ครั้ง 
4.  จัดกิจกรรมเชื่อมโยง ขยายตลาด และประชาสัมพันธ์ผลิตภัณฑ์จังหวัดชัยภูมิ  
ในประเทศ จำนวน 1 ครั้ง 40  ราย และต่างประเทศ จำนวน  1  ครั้ง  20ราย
5. ติดตามประเมินผลการจัดกิจกรรมระหว่างดำเนินการและหลังดำเนินการ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t>
    </r>
  </si>
  <si>
    <r>
      <t xml:space="preserve">1.  จ้างเหมาหน่วยงานของรัฐ หรือเอกชนที่มีศักยภาพด้านการก่อสร้าง
2. ติดตาม ประเมินผล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 และควรระบุกลุ่มเป้าหมายให้ชัดเจน</t>
    </r>
  </si>
  <si>
    <r>
      <t xml:space="preserve">ซ่อมสร้างถนนลาดยาง ระยะทาง 1.850 กิโลเมตร ผิวทางแอสฟัลติกคอนกรีต โดยวิธีPavement In-place Recycling ความกว้างผิวทาง 6.00 เมตร ติดตั้งเครื่องอำนวยความปลอดภัยงานทาง ข้างทางและบนผิวทาง 
</t>
    </r>
    <r>
      <rPr>
        <b/>
        <u/>
        <sz val="14"/>
        <rFont val="TH SarabunPSK"/>
        <family val="2"/>
      </rPr>
      <t>ความเห็น</t>
    </r>
    <r>
      <rPr>
        <sz val="14"/>
        <rFont val="TH SarabunPSK"/>
        <family val="2"/>
      </rPr>
      <t xml:space="preserve"> เห็นควรสนับสนุน เนื่องจากเป็นโครงสร้างพื้นฐานที่จำเป็นต่อการคมนาคมเข้าสู่แหล่งท่องเที่ยวและสอดคล้องกับยุทธศาสตร์ของจังหวัดและตำแหน่งจุดยืนทางยุทธศาสตร์ของจังหวัด</t>
    </r>
  </si>
  <si>
    <r>
      <t xml:space="preserve">ฝึกอบรมอาสาแกนนำการท่องเที่ยวดอกกระเจียวงาม จากตัวแทนทุกหมู่บ้านของอำเภอเทพสถิต หมู่บ้านละ 10 คน 92 หมู่บ้าน รวม 920 คน และนำผู้เข้าอบรมไปทัศนศึกษา ณ อุทยานแห่งชาติป่าหินงาม
</t>
    </r>
    <r>
      <rPr>
        <b/>
        <u/>
        <sz val="14"/>
        <rFont val="TH SarabunPSK"/>
        <family val="2"/>
      </rPr>
      <t xml:space="preserve">ความเห็น </t>
    </r>
    <r>
      <rPr>
        <sz val="14"/>
        <rFont val="TH SarabunPSK"/>
        <family val="2"/>
      </rPr>
      <t xml:space="preserve"> เห็นควรสนับสนุน และควรระบุกลุ่มเป้าหมายที่มีศักยภาพและมีความพร้อมที่จะเข้าร่วมอบรม  พร้อมทั้งกำหนดแนวทางการดำเนินงาน และการติดตามประเมินผลให้ชัดเจน</t>
    </r>
  </si>
  <si>
    <r>
      <t xml:space="preserve">ฝึกอบรมอาสาแกนนำการท่องเที่ยวดอกกระเจียวงาม จากตัวแทนทุกหมู่บ้านของอำเภอคอนสาร จำนวน 2 หมู่บ้าน จำนวน 300 คน และนำผู้เข้าอบรมไปทัศนศึกษา ณ ทุ่งกะมังและน้ำผุดทัพลาว
</t>
    </r>
    <r>
      <rPr>
        <b/>
        <u/>
        <sz val="14"/>
        <rFont val="TH SarabunPSK"/>
        <family val="2"/>
      </rPr>
      <t>ความเห็น</t>
    </r>
    <r>
      <rPr>
        <sz val="14"/>
        <rFont val="TH SarabunPSK"/>
        <family val="2"/>
      </rPr>
      <t xml:space="preserve"> ควรบูรณาการกับโครงการที่ 28 และกำหนดเป้าหมายและแนวทางดำเนินงานให้ชัดเจน</t>
    </r>
  </si>
  <si>
    <r>
      <t xml:space="preserve">ก่อสร้างถนนคอนกรีตเสริมเหล็กเข้าสู่แหล่งท่องเที่ยวรอยเท้าไดโนเสาร์ บ้านโนนตูม หมู่ที่ 7 ปริมาณงาน ถนนกว้าง 4.00  เมตร  ยาว  360.00  เมตร  หนา 0.15 เมตร   รวมพื้นที่ทั้งหมดไม่น้อยกว่า  1,440  ตารางเมตร  ถมลูกรังไหล่ทางข้างละ  0.40  เมตร 
</t>
    </r>
    <r>
      <rPr>
        <b/>
        <u/>
        <sz val="14"/>
        <rFont val="TH SarabunPSK"/>
        <family val="2"/>
      </rPr>
      <t>ความเห็น</t>
    </r>
    <r>
      <rPr>
        <b/>
        <sz val="14"/>
        <rFont val="TH SarabunPSK"/>
        <family val="2"/>
      </rPr>
      <t xml:space="preserve"> </t>
    </r>
    <r>
      <rPr>
        <sz val="14"/>
        <rFont val="TH SarabunPSK"/>
        <family val="2"/>
      </rPr>
      <t>เห็นควรสนับสนุน เนื่องจากเป็นโครงสร้างพื้นฐานที่จำเป็นต่อการคมนาคมเข้าสู่แหล่งท่องเที่ยวและสอดคล้องกับยุทธศาสตร์ของจังหวัดและตำแหน่งจุดยืนทางยุทธศาสตร์ของจังหวัด</t>
    </r>
  </si>
  <si>
    <r>
      <t xml:space="preserve">1) จัดแถลงข่าวท่องเที่ยวจังหวัด  จำนวน  2  ครั้ง
2) ประชาสัมพันธ์การท่องเที่ยว   จำนวน  5  แห่ง
3) อบรมมัคคุเทศก์น้อยและการปฏิบัติงานระหว่างเทศกาล   จำนวน  1  รุ่น
4) ประชุมผู้ประกอบการร้านค้า  ร้านอาหาร  และที่พัก   จำนวน  1  ครั้ง
5) จัดงานท่องเที่ยวกระเจียวงาม  จำนวน  1  ครั้ง
6) จัดทำเอกสารประชาสัมพันธ์แหล่งท่องเที่ยวจังหวัดชัยภูมิ  จำนวน   1   ชุด
</t>
    </r>
    <r>
      <rPr>
        <b/>
        <u/>
        <sz val="14"/>
        <rFont val="TH SarabunPSK"/>
        <family val="2"/>
      </rPr>
      <t>ความเห็น</t>
    </r>
    <r>
      <rPr>
        <sz val="14"/>
        <rFont val="TH SarabunPSK"/>
        <family val="2"/>
      </rPr>
      <t xml:space="preserve"> เห็นควรสนับสนุน เนื่องจากเป็นการประชาสัมพันธ์การท่องเที่ยวและสอดคล้องกับยุทธศาสตร์ของจังหวัดและตำแหน่งจุดยืนทางยุทธศาสตร์ของจังหวัด</t>
    </r>
  </si>
  <si>
    <r>
      <t xml:space="preserve">1) จัดแถลงข่าวท่องเที่ยวจังหวัด  จำนวน  2  ครั้ง
2) ประชาสัมพันธ์การท่องเที่ยว   จำนวน  5  แห่ง
3) อบรมมัคคุเทศก์น้อยและการปฏิบัติงานระหว่างเทศกาล   จำนวน  1  รุ่น
4) ประชุมผู้ประกอบการร้านค้า  ร้านอาหาร  และที่พัก   จำนวน  1  ครั้ง
5) จัดงานท่องเที่ยวกระเจียวงาม  จำนวน  1  ครั้ง
6) จัดทำเอกสารประชาสัมพันธ์แหล่งท่องเที่ยวจังหวัดชัยภูมิ  จำนวน   1   ชุด
</t>
    </r>
    <r>
      <rPr>
        <b/>
        <u/>
        <sz val="14"/>
        <rFont val="TH SarabunPSK"/>
        <family val="2"/>
      </rPr>
      <t>ความเห็น</t>
    </r>
    <r>
      <rPr>
        <sz val="14"/>
        <rFont val="TH SarabunPSK"/>
        <family val="2"/>
      </rPr>
      <t xml:space="preserve"> เห็นควรสนับสนุน เนื่องจากเป็นการจัดงานการท่องเที่ยวและสอดคล้องกับยุทธศาสตร์ของจังหวัดและตำแหน่งจุดยืนทางยุทธศาสตร์ของจังหวัด ทั้งนี้ควรบูรณาการกับโครงการเลขที่ 31</t>
    </r>
  </si>
  <si>
    <r>
      <t xml:space="preserve">ปรับปรุงและพัฒนาสิ่งอำนวยความสะดวกแหล่งท่องเที่ยว จำนวน 2 แห่ง 1. ปรางกู่บ้านแท่น ต.บ้านแท่น อ.บ้านแท่น จ.ชัยภูมิ 2. วัดพระธาตุหนองสามหมื่น ต.บ้านแก้ง อ.ภูเขียว จ.ชัยภูมิ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 และควรระบุกิจกรรมที่จะดำเนินการให้ชัดเจน</t>
    </r>
  </si>
  <si>
    <r>
      <t xml:space="preserve">1.  ศึกษาสำรวจออกแบบ ประมาณการ งบประมาณ
2.  จัดทำโครงการขอรับการสนับสนุนงบประมาณ
3.  ดำเนินการก่อสร้างตามโครงการ
4.  ติดตามและประเมินผล         
</t>
    </r>
    <r>
      <rPr>
        <b/>
        <u/>
        <sz val="14"/>
        <rFont val="TH SarabunPSK"/>
        <family val="2"/>
      </rPr>
      <t>ความเห็น</t>
    </r>
    <r>
      <rPr>
        <b/>
        <sz val="14"/>
        <rFont val="TH SarabunPSK"/>
        <family val="2"/>
      </rPr>
      <t xml:space="preserve"> </t>
    </r>
    <r>
      <rPr>
        <sz val="14"/>
        <rFont val="TH SarabunPSK"/>
        <family val="2"/>
      </rPr>
      <t>ควรดำเนินงานโดยงบประมาณของหน่วยงานปกติ</t>
    </r>
  </si>
  <si>
    <r>
      <t xml:space="preserve">1) จัดตั้งคณะทำงานระดับจังหวัด เพื่อกำกับดูแลและติดตามประเมินผลโครงการ
2) ประชุมชี้แจงหน่วยงานที่เกี่ยวข้อง เพื่อร่วมวางแผนดำเนินงาน 
3) ดำเนินงานตามแผนงาน/โครงการ ด้านการปลูกป่า ฝายต้นน้ำ และสร้างเครือข่ายอนุรักษ์พื้นที่ต้นน้ำ 
 4) ติดตามประเมินผลโครงการ และรายงานผล
</t>
    </r>
    <r>
      <rPr>
        <b/>
        <u/>
        <sz val="14"/>
        <rFont val="TH SarabunPSK"/>
        <family val="2"/>
      </rPr>
      <t>ความเห็น</t>
    </r>
    <r>
      <rPr>
        <b/>
        <sz val="14"/>
        <rFont val="TH SarabunPSK"/>
        <family val="2"/>
      </rPr>
      <t xml:space="preserve"> </t>
    </r>
    <r>
      <rPr>
        <sz val="14"/>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 และนโยบายด้านทรัพยากรธรรมชาติและสิ่งแวดล้อม </t>
    </r>
  </si>
  <si>
    <r>
      <t xml:space="preserve">จัดฝึกอบรมเพื่อสร้างความตระหนักและสะท้อนให้เห็นถึงความจำเป็นและความเป็นไปได้ในการจัดการปัญหาขยะมูลฝอย  และเพื่อเสริมสร้างศักยภาพในการจัดการขยะมูลฝอย ซึ่งจะทำให้ลดต้นทุนในการดำเนินงาน รวมทั้งเสริมสร้างความรู้ในการเตรียมการเพื่อเสนอขอรับการสนับสนุนงบประมาณภายใต้แผนปฏิบัติการเพื่อการจัดการคุณภาพสิ่งแวดล้อมในระดับจังหวัด และกองทุนสิ่งแวดล้อม
</t>
    </r>
    <r>
      <rPr>
        <b/>
        <u/>
        <sz val="14"/>
        <rFont val="TH SarabunPSK"/>
        <family val="2"/>
      </rPr>
      <t>ความเห็น</t>
    </r>
    <r>
      <rPr>
        <b/>
        <sz val="14"/>
        <rFont val="TH SarabunPSK"/>
        <family val="2"/>
      </rPr>
      <t xml:space="preserve"> </t>
    </r>
    <r>
      <rPr>
        <sz val="14"/>
        <rFont val="TH SarabunPSK"/>
        <family val="2"/>
      </rPr>
      <t>ควรดำเนินงานโดยงบประมาณของหน่วยงานปกติ</t>
    </r>
  </si>
  <si>
    <r>
      <t xml:space="preserve">6.วิเคราะห์ข้อมูลเชิงพื้นที่เพื่อจัดทำแผนที่ ได้แก่ แผนที่ความเสี่ยงในการบุกรุก การเกิดไฟป่าและแผนที่การฟื้นฟูป่าที่ถูก
บุกรุก แผนที่ตำแหน่งอุตสาหกรรมป่าไม้ แผนที่พระสงฆ์ที่พำนักอาศัยอยู่ในพื้นที่ป่าไม้ เป็นต้น
7.อบรมการใช้งานการสืบค้นระบบฐานข้อมูล ความรู้การใช้งานระบบ GIS และ GPS และประชาสัมพันธ์เผยแพร่แก่หน่วยงานต่าง ๆ เพื่อนำไปแก้ไขปัญหาและจัดทำแผนในพื้นที่ต่อไป
8.ติดตามประเมินผลโครงการ และจัดตั้งศูนย์สารสนเทศภูมิศาสตร์ประจำจังหวัดชัยภูมิ เป็นศูนย์กลางในการรับข้อมูลเชิงพื้นที่และประสานงานกับหน่วยงานที่เกี่ยวข้องผ่านระบบเครือข่ายไร้สาย เพื่อใช้ในการแก้ไขด้านทรัพยากรธรรมชาติและสิ่งแวดล้อมต่อไป
</t>
    </r>
    <r>
      <rPr>
        <b/>
        <u/>
        <sz val="14"/>
        <rFont val="TH SarabunPSK"/>
        <family val="2"/>
      </rPr>
      <t>ความเห็น</t>
    </r>
    <r>
      <rPr>
        <sz val="14"/>
        <rFont val="TH SarabunPSK"/>
        <family val="2"/>
      </rPr>
      <t xml:space="preserve">     ควรดำเนินงานโดยงบประมาณของหน่วยงานปกติ                        </t>
    </r>
  </si>
  <si>
    <r>
      <t xml:space="preserve">7.จัดทำป้ายประชาสัมพันธ์โครงการป่าชุมชน  ป้ายบอกกฎ กติกา  ข้อบังคับ การใช้ประโยชน์จากป่าชุมชน  และป้ายบอกแนวเขตป่าชุมชนติดไว้ในพื้นที่ป่าชุมชน เพื่อให้คนทั่วไปได้รับทราบและปฏิบัติตาม
8. ลาดตะเวนป้องกันและควบคุมมิให้เกิดไฟป่าในพื้นที่แปลงป่าชุมชนดั้งเดิมและพื้นที่ป่าที่ปลูกขึ้นมาใหม่รวมไปถึงการบุกรุกแผ้วถางการลักลอบตัดไม้ทำลายป่าและสัตว์ป่า โดยการ จัดเวรยามเจ้าหน้าที่จากหมู่บ้านได้ผลัดเปลี่ยนหมุนเวียนกันออกไปดำเนินการร่วมกับทางชุมชนอื่น
9.จัดทำแผนพัฒนาป่าชุมชนในแต่ละกิจกรรมเป็นรายปี ในการบริหารจัดการ   ป่าชุมชนให้เกิดประโยชน์ให้แก่พื้นที่ป่าชุมชนโดยการทำประชาคมของหมู่บ้าน
10.ติดตามประเมินผลโครงการ  และสรุปเป็นรูปเล่มโครงการ
</t>
    </r>
    <r>
      <rPr>
        <b/>
        <u/>
        <sz val="14"/>
        <rFont val="TH SarabunPSK"/>
        <family val="2"/>
      </rPr>
      <t xml:space="preserve">ความเห็น </t>
    </r>
    <r>
      <rPr>
        <sz val="14"/>
        <rFont val="TH SarabunPSK"/>
        <family val="2"/>
      </rPr>
      <t xml:space="preserve">   ควรดำเนินงานโดยงบประมาณของหน่วยงานปกติ                  </t>
    </r>
  </si>
  <si>
    <r>
      <t xml:space="preserve">1.  จัดทำป้ายโครงการพระสงฆ์ช่วยงานด้านป่าไม้
 2. จัดทำป้ายแนวเขตโครงการ
 3.  จัดทำหลักเขต
 4.  จัดงานปลูกต้นไม้เพื่อความร่วมมือกับชาวบ้าน
 5.  จัดงานวันสำคัญทางศาสนา
</t>
    </r>
    <r>
      <rPr>
        <b/>
        <u/>
        <sz val="14"/>
        <rFont val="TH SarabunPSK"/>
        <family val="2"/>
      </rPr>
      <t>ความเห็น</t>
    </r>
    <r>
      <rPr>
        <sz val="14"/>
        <rFont val="TH SarabunPSK"/>
        <family val="2"/>
      </rPr>
      <t xml:space="preserve">    ควรดำเนินงานโดยงบประมาณของหน่วยงานปกติ                       </t>
    </r>
  </si>
  <si>
    <r>
      <t xml:space="preserve">ขุดสระน้ำโคกเขม่า บ้านยางบ่า หมู่ที่ 3 ตำบลโคกสูง อำเภอเมือง จังหวัดชัยภูมิ
</t>
    </r>
    <r>
      <rPr>
        <b/>
        <u/>
        <sz val="14"/>
        <rFont val="TH SarabunPSK"/>
        <family val="2"/>
      </rPr>
      <t>ความเห็น</t>
    </r>
    <r>
      <rPr>
        <b/>
        <sz val="14"/>
        <rFont val="TH SarabunPSK"/>
        <family val="2"/>
      </rPr>
      <t xml:space="preserve"> </t>
    </r>
    <r>
      <rPr>
        <sz val="14"/>
        <rFont val="TH SarabunPSK"/>
        <family val="2"/>
      </rPr>
      <t>เห็นควรสนับสนุน สอดคล้องกับยุทธ์ศาสตร์ของจังหวัด</t>
    </r>
  </si>
  <si>
    <r>
      <t xml:space="preserve">ซ่อมแซม ปรับปรุงอ่างเก็บน้ำ ห้วยช้างคล้อง ต.สระโพนทอง อ.เกษตรสมบูรณ์
</t>
    </r>
    <r>
      <rPr>
        <b/>
        <u/>
        <sz val="14"/>
        <rFont val="TH SarabunPSK"/>
        <family val="2"/>
      </rPr>
      <t>ความเห็น</t>
    </r>
    <r>
      <rPr>
        <sz val="14"/>
        <rFont val="TH SarabunPSK"/>
        <family val="2"/>
      </rPr>
      <t xml:space="preserve"> เห็นควรสนับสนุน สอดคล้องกับยุทธ์ศาสตร์ของจังหวัด  และควรตรวจสอบความซ้ำซ้อนกับโครงการที่ได้รับงบประมาณจากโครงการที่ได้รับการจัดสรรจากแหล่งงบประมาณอื่นหรือจากหน่วยงานอื่นแล้ว</t>
    </r>
  </si>
  <si>
    <r>
      <t xml:space="preserve"> 41.ก่อสร้าง ถนน คสล.บ้านหนองคูพัฒนา ตำบลกุดตุ้ม อำเภอเมือง จังหวัดชัยภูมิ
42.ก่อสร้าง ถนน คสล.บ้านสัมพันธ์ ตำบลบุ่งคล้า อำเภอเมือง จังหวัดชัยภูมิ
43.ก่อสร้างถนน คสล.บ้านโนนจาน ม.5 ต.ละหาน อ.จัตุรัส จ.ชัยภูมิ
44.ก่อสร้างถนน คสล. ม.10 ต.หนองบัวโคก อ.จัตุรัส จ.ชัยภูมิ
45.ก่อสร้างสะพาน คสล.ข้ามลำห้วยนาแซง  หมู่ 12 ตำบลหนองตูม  อำเภอภูเขียว
46.ก่อสร้างถนนคอนกรีตเสริมเหล็กบ้านวังโพน หมู่ที่ 4-บ้านหินหนีบ หมู่ที่ 6 ตำบลท่าหินโงม อำเภอเมืองจังหวัดชัยภูมิ
47.ก่อสร้างท่อระบายน้ำพร้อมขยายผิวจราจรถนนบุญธรรมรำลึกบ้านไทยเจริญ หมู่ที่ 13 ตำบลหนองบัวแดง อำเภอหนองบัวแดง จังหวัดชัยภูมิ
</t>
    </r>
    <r>
      <rPr>
        <b/>
        <u/>
        <sz val="14"/>
        <rFont val="TH SarabunPSK"/>
        <family val="2"/>
      </rPr>
      <t>ความเห็น</t>
    </r>
    <r>
      <rPr>
        <b/>
        <sz val="14"/>
        <rFont val="TH SarabunPSK"/>
        <family val="2"/>
      </rPr>
      <t xml:space="preserve"> </t>
    </r>
    <r>
      <rPr>
        <sz val="14"/>
        <rFont val="TH SarabunPSK"/>
        <family val="2"/>
      </rPr>
      <t>เห็นควรสนับสนุนและควรตรวจสอบความซ้ำซ้อนกับโครงการที่ได้รับงบประมาณจากโครงการที่ได้รับการจัดสรรจากแหล่งงบประมาณอื่นหรือจากหน่วยงานอื่นแล้ว</t>
    </r>
  </si>
  <si>
    <r>
      <t xml:space="preserve">จัดอบรมส่งเสริมการมีส่วนร่วมของประชาชนในการป้องกันและแก้ไขปัญหายาเสพติด จำนวน 8 รุ่น ๆ ละ 200 คน รวม 3,200 คน โดยอบรม 2 วัน ศึกษาดูงาน 1 วัน ประกอบด้วย อำเภอบ้านแท่น อำเภอเกษตรสมบูรณ์ อำเภอภูเขียว อำเภอคอนสาร(อำเภอละ 800 คน)
</t>
    </r>
    <r>
      <rPr>
        <b/>
        <u/>
        <sz val="14"/>
        <rFont val="TH SarabunPSK"/>
        <family val="2"/>
      </rPr>
      <t>ความเห็น</t>
    </r>
    <r>
      <rPr>
        <sz val="14"/>
        <rFont val="TH SarabunPSK"/>
        <family val="2"/>
      </rPr>
      <t xml:space="preserve"> ควรดำเนินงานโดยงบประมาณของหน่วยงานปกติ</t>
    </r>
  </si>
  <si>
    <r>
      <t xml:space="preserve">1.  จัดสำรวจพื้นที่โครงการ
2. ออกแบบ เขียนแบบประมาณการต่อเติมคลองส่งน้ำดาดคอนกรีตและควบคุมการก่อสร้างให้ เป็นไปตามแบบ ให้เป็นไปตามแบบมาตรฐานที่กำหนด
3. จัดส่งโครงการตามลำดับขั้นตอน
</t>
    </r>
    <r>
      <rPr>
        <b/>
        <u/>
        <sz val="14"/>
        <rFont val="TH SarabunPSK"/>
        <family val="2"/>
      </rPr>
      <t>ความเห็น</t>
    </r>
    <r>
      <rPr>
        <sz val="14"/>
        <rFont val="TH SarabunPSK"/>
        <family val="2"/>
      </rPr>
      <t xml:space="preserve"> ควรดำเนินงานโดยงบประมาณของหน่วยงานปกติ</t>
    </r>
  </si>
  <si>
    <r>
      <t xml:space="preserve">จัดอบรมให้กับประชาชนเพื่อส่งเสริมวิถีชีวิตแบบประชาธิปไตยอันมีพระมหากษัตริย์ทรงเป็นประมุข
</t>
    </r>
    <r>
      <rPr>
        <b/>
        <u/>
        <sz val="14"/>
        <rFont val="TH SarabunPSK"/>
        <family val="2"/>
      </rPr>
      <t>ความเห็น</t>
    </r>
    <r>
      <rPr>
        <sz val="14"/>
        <rFont val="TH SarabunPSK"/>
        <family val="2"/>
      </rPr>
      <t xml:space="preserve"> ควรดำเนินงานโดยงบประมาณของหน่วยงานปกติ</t>
    </r>
  </si>
  <si>
    <r>
      <t xml:space="preserve">1. ฝึกอบรมพัฒนาให้ความรู้เรื่องปรัชญาเศรษฐกิจพอเพียง และฝึกปฏิบัติตามฐานเรียนรู้การเพาะเห็ดนางฟ้า, ฐานเรียนรู้การเลี้ยงปลาดุก, ฐานเรียนรู้การเลี้ยงกบ, ฐานเรียนรู้ผลิตปุ๋ยหมัก/ปุ๋ยชีวภาพ, ฐานเรียนรู้ทำน้ำยาล้างจาน
 2. สนับสนุน วัสดุ อุปกรณ์
 3. จัดหาช่องทางจำหน่าย และฝึกทักษะด้านการตลาด
 4. ติดตามให้คำปรึกษาและช่วยเหลือ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t>
    </r>
  </si>
  <si>
    <r>
      <t xml:space="preserve">อบรมประชาชนโครงการส่งเสริมการเรียนรู้ตามวิถีประชาธิปไตยอันมีพระมหากษัตริย์ทรงเป็นประมุข 
</t>
    </r>
    <r>
      <rPr>
        <b/>
        <u/>
        <sz val="14"/>
        <rFont val="TH SarabunPSK"/>
        <family val="2"/>
      </rPr>
      <t>ความเห็น</t>
    </r>
    <r>
      <rPr>
        <sz val="14"/>
        <rFont val="TH SarabunPSK"/>
        <family val="2"/>
      </rPr>
      <t xml:space="preserve"> ควรดำเนินงานโดยงบประมาณของหน่วยงานปกติ</t>
    </r>
  </si>
  <si>
    <r>
      <t xml:space="preserve">1.ติดตั้งไฟฟ้าส่องสว่างหน้าป้อมยามตำรวจบ้านหว้าเฒ่า-ทางแยกบ้านหนองกระทุ่ม ต.ภูแลนคา อ.บ้านเขว้า จ.ชัยภูมิ
2.ติดตั้งไฟฟ้าส่องสว่างจากสามแยกท่ากูบ-ตลาดนัดท่ากูบ ต.ท่ากูบ อ.ซับใหญ่ จ.ชัยภูมิ
3.ติดตั้งไฟฟ้าส่องสว่าง บ้านบูรพา ม.14-บ้านต้อน ม.6 ต.บ้านเขว้า อ.บ้านเชว้า จ.ชัยภูมิ
4.ติดตั้งไฟฟ้าส่องสว่างช่วงศาลเจ้าพ่อพักดี-โรงเรียนบ้านโนนตาด   ต.บ้านเขว้า อ.บ้านเชว้า จ.ชัยภูมิ 
</t>
    </r>
    <r>
      <rPr>
        <b/>
        <u/>
        <sz val="14"/>
        <rFont val="TH SarabunPSK"/>
        <family val="2"/>
      </rPr>
      <t>ความเห็น</t>
    </r>
    <r>
      <rPr>
        <sz val="14"/>
        <rFont val="TH SarabunPSK"/>
        <family val="2"/>
      </rPr>
      <t xml:space="preserve">  ควรดำเนินงานโดยงบประมาณของหน่วยงานปกติ</t>
    </r>
  </si>
  <si>
    <r>
      <t xml:space="preserve">1.ติดตั้งโทรทัศน์วงจรปิด CCTV ในพื้นที่ อำเภอบำเหน็จณรงค์
2.ติดตั้งโทรทัศน์วงจรปิด CCTV ในพื้นที่ อำเภอเทพสถิต
</t>
    </r>
    <r>
      <rPr>
        <b/>
        <u/>
        <sz val="14"/>
        <rFont val="TH SarabunPSK"/>
        <family val="2"/>
      </rPr>
      <t>ความเห็น</t>
    </r>
    <r>
      <rPr>
        <sz val="14"/>
        <rFont val="TH SarabunPSK"/>
        <family val="2"/>
      </rPr>
      <t xml:space="preserve">  เห็นควรสนับสนุนงบประมาณ เนื่องจากสอดคล้องกับยุทธศาสตร์จังหวัด</t>
    </r>
  </si>
  <si>
    <r>
      <t xml:space="preserve">1. ติดตั้งกล้องวงจรปิด CCTV อำเภอเทพสถิต 
2. ติดตั้งกล้องวงจรปิด CCTV อำเภอหนองบัวระเหว
3. ติดตั้งกล้องวงจรปิด CCTV อำเภอบำเหน็จณรงค์
4. ติดตั้งกล้องวงจรปิด CCTV อำเภอซับใหญ่
</t>
    </r>
    <r>
      <rPr>
        <b/>
        <u/>
        <sz val="14"/>
        <rFont val="TH SarabunPSK"/>
        <family val="2"/>
      </rPr>
      <t>ความเห็น</t>
    </r>
    <r>
      <rPr>
        <sz val="14"/>
        <rFont val="TH SarabunPSK"/>
        <family val="2"/>
      </rPr>
      <t xml:space="preserve">  เห็นควรสนับสนุนงบประมาณ เนื่องจากสอดคล้องกับยุทธศาสตร์จังหวัดและควรบูรณาการกับโครงการที่ 51</t>
    </r>
  </si>
  <si>
    <r>
      <t xml:space="preserve">1. ติดตั้งไฟฟ้าส่องสว่าง ถนนสาย 2069 ช่วงหน้า อบต.ตะโกทอง -  บ้านตะโกทอง ม.5 ต.ตะโกทอง อ.ซับใหญ่ จ.ชัยภูมิ
2. ติดตั้งไฟฟ้าส่องสว่าง ม.5 บ้านตะโกทอง อ.ซับใหญ่ จ.ชัยภูมิ
</t>
    </r>
    <r>
      <rPr>
        <b/>
        <u/>
        <sz val="14"/>
        <rFont val="TH SarabunPSK"/>
        <family val="2"/>
      </rPr>
      <t>ความเห็น</t>
    </r>
    <r>
      <rPr>
        <sz val="14"/>
        <rFont val="TH SarabunPSK"/>
        <family val="2"/>
      </rPr>
      <t xml:space="preserve"> ควรดำเนินงานโดยงบประมาณของหน่วยงานปกติ</t>
    </r>
  </si>
  <si>
    <r>
      <t xml:space="preserve">35.ก่อสร้างถนน คสล.  หมู่ 1  ตำบลดงบัง  อำเภอคอนสาร
36.ก่อสร้างถนน คสล. หมู่ 5  ตำบลทุ่งลุยลาย  อำเภอคอนสาร
37.ก่อสร้างถนน คสล. หมู่ 7  ตำบลคอนสาร  อำเภอคอนสาร
38.ปรับปรุงซ่อมแซมผิวจราจรแอสฟัลท์คอนกรีต ถนนประชาสันติ บ้านไทยเจริญ หมู่ที่ 13 ตำบลหนองบัวแดง อำเภอหนองบัวแดง จังหวัดชัยภูมิ
39.ก่อสร้างถนนสายบ้านหนองตะเคียน - บ้านซับชมภู ตำบลวังทอง อำเภอภักดีชุมพล จังหวัดชัยภูมิ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 และควรตรวจสอบความซ้ำซ้อนกับโครงการที่ได้รับงบประมาณจากโครงการที่ได้รับการจัดสรรจากแหล่งงบประมาณอื่นหรือจากหน่วยงานอื่นแล้ว</t>
    </r>
  </si>
  <si>
    <r>
      <t xml:space="preserve">1.ตรวจสอบข้อมูลพื้นที่ รวบรวมผู้ที่ดูแลในการดำเนินการจัดการพิบัติภัยแต่ละพื้นที่
2. จัดกลุ่มเพื่อกำหนดช่วงเวลาเข้าแผนอบรมแต่ละรุ่น  
3. ประเมิน/ปรับปรุงส่วนที่เป็นจุดด้อยที่อาจจะเกิดภัยพิบัติและวิธีรับมือกับภัยพิบัติ อย่างถูกต้อง ทันเวลา
</t>
    </r>
    <r>
      <rPr>
        <b/>
        <u/>
        <sz val="14"/>
        <rFont val="TH SarabunPSK"/>
        <family val="2"/>
      </rPr>
      <t>ความเห็น</t>
    </r>
    <r>
      <rPr>
        <b/>
        <sz val="14"/>
        <rFont val="TH SarabunPSK"/>
        <family val="2"/>
      </rPr>
      <t xml:space="preserve"> </t>
    </r>
    <r>
      <rPr>
        <sz val="14"/>
        <rFont val="TH SarabunPSK"/>
        <family val="2"/>
      </rPr>
      <t xml:space="preserve"> ควรดำเนินงานโดยงบประมาณของหน่วยงานปกติ</t>
    </r>
  </si>
  <si>
    <r>
      <t xml:space="preserve">1. จัดตั้งอาสาสมัครป้องกันภัยฝ่ายพลเรือนจังหวัดชัยภูมิ   จำนวน 2  รุ่น รุ่นละ 100 คน  และจัดซื้ออุปกรณ์ในการปฏิบัติหน้าที่เตือนภัย และช่วยเหลือผู้ประสบภัย จำนวน 16 อำเภอ อำเภอละ 1  ชุด
2. เผยแพร่ประชาสัมพันธ์ รณรงค์และให้ความรู้เรื่องอุบัติภัย และสาธารณภัยในพื้นที่แก่ประชาชนใน 16  อำเภอ 
3. จัดตั้งจุดตรวจ/จุดบริการ ระดับชุมชน โดยผู้นำชุมชน และอาสาสมัครในชุมชนเพื่อลูกหลานชุมชน จำนวน 49 จุดตรวจ ใน 16  อำเภอ
 4. อบรมผู้ขับขี่ปลอดภัยป้องกันอุบัติภัยทางถนน
</t>
    </r>
    <r>
      <rPr>
        <b/>
        <u/>
        <sz val="14"/>
        <rFont val="TH SarabunPSK"/>
        <family val="2"/>
      </rPr>
      <t xml:space="preserve">ความเห็น </t>
    </r>
    <r>
      <rPr>
        <sz val="14"/>
        <rFont val="TH SarabunPSK"/>
        <family val="2"/>
      </rPr>
      <t>ควรดำเนินงานโดยงบประมาณของหน่วยงานปกติ</t>
    </r>
  </si>
  <si>
    <r>
      <t xml:space="preserve"> 1. แจ้งให้เทศบาล / องค์การบริหารส่วนตำบล  ดำเนินการคัดเลือกผู้เข้ารับการฝึก
2. สำนักงานป้องกันและบรรเทาสาธารณภัยจังหวัดชัยภูมิ  ดำเนินการฝึกอบรม รุ่นละ ๙๐ – ๑๐๐ คน จำนวน ๓  รุ่น รวมทั้งสิ้น  ๒๘๔  คน  ระยะเวลาฝึกอบรมรุ่นละ ๓ วัน  โดยวิธีการบรรยาย การสาธิต และการฝึกปฏิบัติ       
</t>
    </r>
    <r>
      <rPr>
        <u/>
        <sz val="14"/>
        <rFont val="TH SarabunPSK"/>
        <family val="2"/>
      </rPr>
      <t>ความเห็น</t>
    </r>
    <r>
      <rPr>
        <sz val="14"/>
        <rFont val="TH SarabunPSK"/>
        <family val="2"/>
      </rPr>
      <t xml:space="preserve">  ควรดำเนินงานโดยงบประมาณของหน่วยงานปกติ</t>
    </r>
  </si>
  <si>
    <r>
      <t xml:space="preserve">1. หน่วยงานในสังกัดกระทรวงแรงงานประชาสัมพันธ์โครงการและคัดเลือกกลุ่มเป้าหมาย
 2.ประสานหน่วยงานที่เกี่ยวข้องทั้งภาครัฐและเอกชนเพื่อกำหนดหัวข้อการพัฒนาศักยภาพด้านแรงงาน รวมถึงการสาธิตการประกอบอาชีพอิสระและจัดนิทรรศการโลกอาชีพ 
3. กำหนดวันเวลาสถานที่และประสานกลุ่มเป้าหมายเข้าร่วมโครงการ
4. นำกลุ่มเป้าหมายศึกษาดูงานในสถานประกอบกิจการ
5. สรุปรายงานผลการปฏิบัติงาน
</t>
    </r>
    <r>
      <rPr>
        <b/>
        <u/>
        <sz val="14"/>
        <rFont val="TH SarabunPSK"/>
        <family val="2"/>
      </rPr>
      <t>ความเห็น</t>
    </r>
    <r>
      <rPr>
        <b/>
        <sz val="14"/>
        <rFont val="TH SarabunPSK"/>
        <family val="2"/>
      </rPr>
      <t xml:space="preserve">  </t>
    </r>
    <r>
      <rPr>
        <sz val="14"/>
        <rFont val="TH SarabunPSK"/>
        <family val="2"/>
      </rPr>
      <t>ควรดำเนินงานโดยงบประมาณของหน่วยงานปกติ</t>
    </r>
  </si>
  <si>
    <r>
      <t xml:space="preserve">1. ศึกษานโยบายและแนวทางการดำเนินงานด้านสุขภาพภาคประชาชน 
2. จัดทำแผนงาน/โครงการเพื่อขอรับการสนับสนุนงบประมาณ
3. ประสานงานกับหน่วยงานที่เกี่ยวข้อง เพื่อเตรียมดำเนินการพัฒนาศักยภาพ
4. จัดสรรงบประมาณแก่พื้นที่ กลุ่มเป้าหมาย 
5. ดำเนินการจัดอบรมพัฒนาศักยภาพ แก่กลุ่มเป้าหมาย
6. สรุปผลการดำเนินงาน
</t>
    </r>
    <r>
      <rPr>
        <b/>
        <u/>
        <sz val="14"/>
        <rFont val="TH SarabunPSK"/>
        <family val="2"/>
      </rPr>
      <t>ความเห็น</t>
    </r>
    <r>
      <rPr>
        <b/>
        <sz val="14"/>
        <rFont val="TH SarabunPSK"/>
        <family val="2"/>
      </rPr>
      <t xml:space="preserve">  </t>
    </r>
    <r>
      <rPr>
        <sz val="14"/>
        <rFont val="TH SarabunPSK"/>
        <family val="2"/>
      </rPr>
      <t>ควรดำเนินงานโดยงบประมาณของหน่วยงานปกติ</t>
    </r>
  </si>
  <si>
    <r>
      <rPr>
        <u/>
        <sz val="14"/>
        <rFont val="TH SarabunPSK"/>
        <family val="2"/>
      </rPr>
      <t>กิจกรรมที่ดำเนินการโดยจังหวัด</t>
    </r>
    <r>
      <rPr>
        <sz val="14"/>
        <rFont val="TH SarabunPSK"/>
        <family val="2"/>
      </rPr>
      <t xml:space="preserve">
- สำรวจข้อมูลการเฝ้าระวังพฤติกรรมการใช้ถุงยางอนามัยและการคุมกำเนิดในวัยรุ่น 
- จัดทำแผนยุทธศาสตร์พัฒนาอนามัยการเจริญพันธุ์วัยรุ่นแบบบูรณาการ หรือ แผนยุทธศาสตร์แบบบูรณาการจากทุกภาคส่วนที่ส่งผลต่อการป้องกันและแก้ไขปัญหาการตั้งครรภ์ในวัยรุ่น  
- แต่งตั้งคณะกรรมการพัฒนาอนามัยการเจริญพันธุ์ระดับจังหวัด หรือ คณะกรรมการจังหวัดที่บูรณาการจากทุกภาคส่วนเพื่อลดการตั้งครรภ์ในวัยรุ่น
- รณรงค์สร้างกระแสเพื่อปรับทัศนคติ ค่านิยมเรื่องเพศที่เหมาะสม และส่งเสริมการใช้ถุงยางอนามัยและวิธีคุมกำเนิดในวัยรุ่น
 </t>
    </r>
    <r>
      <rPr>
        <u/>
        <sz val="14"/>
        <rFont val="TH SarabunPSK"/>
        <family val="2"/>
      </rPr>
      <t>กิจกรรมที่ดำเนินการโดยโรงพยาบาล</t>
    </r>
    <r>
      <rPr>
        <sz val="14"/>
        <rFont val="TH SarabunPSK"/>
        <family val="2"/>
      </rPr>
      <t xml:space="preserve">
- ส่งเสริมให้โรงพยาบาลมีการจัดบริการสุขภาพและอนามัยการเจริญพันธุ์ที่เชื่อมโยงและส่งต่ออย่างเป็นระบบทั้งในสถานศึกษา ชุมชน และโรงพยาบาลตามแนวทางมาตรฐานบริการสุขภาพที่เป็นมิตรสำหรับวัยรุ่นและเยาวชน   
</t>
    </r>
  </si>
  <si>
    <r>
      <rPr>
        <u/>
        <sz val="14"/>
        <rFont val="TH SarabunPSK"/>
        <family val="2"/>
      </rPr>
      <t>กิจกรรมที่ดำเนินการโดยสถานศึกษา</t>
    </r>
    <r>
      <rPr>
        <sz val="14"/>
        <rFont val="TH SarabunPSK"/>
        <family val="2"/>
      </rPr>
      <t xml:space="preserve">
- ส่งเสริมให้มีการเรียนการสอนเพศศึกษาแบบรอบด้าน(ถูกต้อง เหมาะสมกับวุฒิภาวะและวัยของผู้เรียน) เพื่อป้องกันการตั้งครรภ์ไม่พร้อม โรคติดต่อทางเพศสัมพันธ์ (SEXUALLY TRANMITTED INFECTION: STI) และเอดส์ (AIDS) อย่างต่อเนื่อง
- จัดกิจกรรมให้ความรู้ และบริการให้การปรึกษาเพื่อป้องกันการตั้งครรภ์ไม่พร้อม โรคติดต่อทางเพศสัมพันธ์ (SEXUALLY TRANMITTED INFECTION: STI) และ เอดส์ (AIDS) ในวัยรุ่น อย่างต่อเนื่อง
 -จัดอบรมแกนนำให้มีความรู้และทักษะในการจัดกิจกรรมเชิงสร้างสรรค์ เพื่อเสริมสร้างภูมิคุ้มกันทางจิตให้แก่เยาวชน และรวมทั้งให้คำแนะนำ ช่วยเหลือ และส่งต่อได้
- ดำเนินการคัดกรองพฤติกรรมเสี่ยงและส่งต่อวัยรุ่นให้ได้รับการดูแลทาง การแพทย์องค์กรปกครองส่วนท้องถิ่น/ชุมชน 
- องค์กรปกครองส่วนท้องถิ่น มีแผนกิจกรรมและสนับสนุนการดำเนินงานเพื่อป้องกันการตั้งครรภ์ไม่พร้อมในวัยรุ่น</t>
    </r>
  </si>
  <si>
    <t>4.โครงการพัฒนาพริก</t>
  </si>
  <si>
    <t xml:space="preserve">27.โครงการพัฒนาถนนเข้าแหล่งท่องเที่ยวเขื่อนลำปะทาว </t>
  </si>
  <si>
    <t>42.โครงการพัฒนาแหล่งน้ำอ่างเก็บน้ำห้วยช้างคล้อง ต.สระโพนทอง อ.เกษตรสมบูรณ์ จ.ชัยภูมิ</t>
  </si>
  <si>
    <t>44.โครงการส่งเสริมและพัฒนาคุณภาพชีวิตประชาชนตามหลักเศรษฐกิจพอเพียงจังหวัดชัยภูมิ</t>
  </si>
  <si>
    <t>1*</t>
  </si>
  <si>
    <t>2*</t>
  </si>
  <si>
    <t>3*</t>
  </si>
  <si>
    <t>4*</t>
  </si>
  <si>
    <t>5*</t>
  </si>
  <si>
    <t>26*</t>
  </si>
  <si>
    <r>
      <t xml:space="preserve">1.ก่อสร้างสะพาน คสล. ข้ามฝายน้ำล้นบ้านฝาย ม.1 ต.หนองขาม ถึง บ้านหนองโคก ม.6 ต.บ้านโสก อ.คอนสวรรค์
2.ก่อสร้างสะพานคอนกรีตเสริมเหล็กข้ามลำห้วยนาแซง   หมู่ 12 ตำบลหนองตูม  อำเภอภูเขียว
3.ก่อสร้างสะพานคอนกรีตเสริมเหล็กข้าลำห้วยกุดธาตุ   หมู่ 1,15,16 ตำบลบ้านแก้ง  อำเภอภูเขียว   
</t>
    </r>
    <r>
      <rPr>
        <b/>
        <u/>
        <sz val="14"/>
        <rFont val="TH SarabunPSK"/>
        <family val="2"/>
      </rPr>
      <t>ความเห็น</t>
    </r>
    <r>
      <rPr>
        <sz val="14"/>
        <rFont val="TH SarabunPSK"/>
        <family val="2"/>
      </rPr>
      <t xml:space="preserve"> เห็นควรสนับสนุน เนื่องจากเป็นโครงสร้างพื้นฐานที่จำเป็นต่อการขนส่งผลผลิตทางการเกษตรและสนับสนุนการเพิ่มรายได้ตามนโยบายรัฐบาล</t>
    </r>
  </si>
  <si>
    <r>
      <t xml:space="preserve">  - พัฒนากลไกการจัดทำแผนยุทธศาสตร์/แผนปฏิบัติการงานป้องกันและแก้ไขปัญหาเอดส์ของเยาวชน
 - พัฒนากลไกวิชาการสนับสนุนการดำเนินงานป้องกันและแก้ไขปัญหาเอดส์ของเยาวชน 
- พัฒนากลไกข้อมูลสารสนเทศการดำเนินงานป้องกันและแก้ไขปัญหาเอดส์ของเยาวชน
 - พัฒนากลไกการพิจารณาและอนุมัติแผนฯ
 - พัฒนากลไกการระดมทุนและทรัพยากร
 - พัฒนากลไกภาคีเครือข่ายการป้องกันและแก้ไขปัญหาเอดส์ของเยาวชน
 - การพัฒนารูปแบบระบบสารสนเทศด้านการป้องกันและแก้ไขปัญหาเอดส์ในเยาวชนจังหวัดชัยภูมิ
 - การพัฒนาระบบและช่องทางการสื่อสาร
 - การจัดตั้งศูนย์บริการที่เป็นมิตรกับเยาวชน
 - การพัฒนาศักยภาพผู้ให้บริการที่เป็นมิตรกับเยาวชน
 - การประชาสัมพันธ์ศูนย์บริการที่เป็นมิตร
 -การส่งเสริมให้มีการแลกเปลี่ยนเรียนรู้นวัตกรรม
และถอดบทเรียนการดำเนินงาน
 - จัดประกวดศูนย์บริการที่เป็นมิตรดีเด่น ระดับอำเภอ ๑ แห่ง ระดับโรงพยาบาล ๑ แห่ง  ระดับโรงเรียน ๑ แห่ง และระดับสถานประกอบการ ๑ แห่ง
</t>
    </r>
    <r>
      <rPr>
        <b/>
        <u/>
        <sz val="14"/>
        <rFont val="TH SarabunPSK"/>
        <family val="2"/>
      </rPr>
      <t>ความเห็น</t>
    </r>
    <r>
      <rPr>
        <sz val="14"/>
        <rFont val="TH SarabunPSK"/>
        <family val="2"/>
      </rPr>
      <t xml:space="preserve"> เป็นภาระกิจปกติ</t>
    </r>
  </si>
  <si>
    <t>หมายเหตุ : * หมายถึงโครงการตามตำแหน่งจุดยืน (Positioning) ของจังหวัด</t>
  </si>
  <si>
    <r>
      <t xml:space="preserve">1.  เพาะชำกล้าไม้ให้ได้ชนิดและจำนวนตามแผนงาน กล้าไม้มงคลขนาดใหญ่ (กล้าไม้ปีที่ 2 ) เพื่อสนับสนุนโครงการสำคัญต่างๆ ของจังหวัดชัยภูมิ ได้แก่ พะยูง, ประดู่, นนทรี, มะค่าโมง, คูณ, สะเดา, ขี้เหล็ก, พะยอม, ตะแบก,ยางนา สีเสียดแก่น เป็นต้น และเพาะชำกล้าไม้โตเร็วและทนต่อดินเค็มได้  เช่น กระถินณรงค์  กระถินเทพา กระถินยักษ์  ขี้เหล็กบ้าน เป็นต้น
2. บำรุง รักษากล้าไม้ให้ได้ขนาดที่เหมาะสม แข็งแรง เหมาะที่จะนำไปปลูก(เป็นกล้าไม้ในปีที่ 2) 
3. ประชาสัมพันธ์และแจกจ่ายกล้าไม้ให้กับประชาชน ศาสนสถาน สถานที่ราชการ ต่าง ๆ 
4. ประสานงานหน่วยงานราชการ รวมทั้งองค์กรปกครองส่วนท้องถิ่นเพื่อเตรียมพื้นที่เป้าหมายให้รับกล้าไม้ไปปลูกในพื้นที่ตลอดจนให้ความรู้ในเรื่องเกี่ยวกับการปลูก ดูแลรักษา ตลอดจนคำแนะนำต่าง ๆ เกี่ยวกับการพัฒนาพื้นที่เป็นระยะ ๆ 
5.  ติดตามประเมินผลการดำเนินงานตามโครงการและรายงานผล
6.  สรุปผลการปฏิบัติงานโครงการ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 และนโยบายด้านทรัพยากรธรรมชาติและสิ่งแวดล้อม </t>
    </r>
  </si>
  <si>
    <r>
      <t xml:space="preserve">1.  สำรวจความต้องการของประชาชนในพื้นที่เป้าหมาย ในการฝึกอบรมอาชีพและการให้บริการ
2. จัดฝึกอบรมอาชีพให้กับประชาชนตามความต้องการของท้องถิ่นและชุมชน
3.  ออกให้บริการซ่อมแซมและบำรุงรักษาเครื่องมือ เครื่องใช้ อุปกรณ์การประกอบอาชีพและบริการตัดผม ซอยผม ดัดผม ฯลฯ 
</t>
    </r>
    <r>
      <rPr>
        <b/>
        <u/>
        <sz val="14"/>
        <rFont val="TH SarabunPSK"/>
        <family val="2"/>
      </rPr>
      <t>ความเห็น</t>
    </r>
    <r>
      <rPr>
        <sz val="14"/>
        <rFont val="TH SarabunPSK"/>
        <family val="2"/>
      </rPr>
      <t xml:space="preserve"> ควรดำเนินงานโดยงบประมาณของหน่วยงานปกติ</t>
    </r>
  </si>
  <si>
    <t>รวม 4 ยุทธศาสตร์</t>
  </si>
  <si>
    <t xml:space="preserve">ของจังหวัดชัยภูมิ ที่นำเสนอเพื่อพิจารณา ประกอบด้วย 4 ยุทธศาสตร์ โดยแต่ละยุทธศาสตร์ มีแผนงาน/โครงการ </t>
  </si>
  <si>
    <t>1.เป็นเมืองเกษตรกรรมก้าวหน้าและยั่งยืน</t>
  </si>
  <si>
    <t>2. เป็นแหล่งผลิตผลิตภัณฑ์ท้องถิ่นคุณภาพ</t>
  </si>
  <si>
    <r>
      <t xml:space="preserve">2. การพัฒนาผลิตภัณฑ์ชุมชน ผลิตหม่ำ 
 - เพิ่มประสิทธิภาพการผลิตโคเนื้อพันธุ์ดี เพื่อรองรับการผลิต ผลิตภัณฑ์หม่ำ
 - พัฒนาศักยภาพผลิตภัณฑ์อาหารจังหวัดชัยภูมิเพื่อเตรียมความพร้อมสู่ประชาคมเศรษฐกิจอาเซียน (หม่ำ)
</t>
    </r>
    <r>
      <rPr>
        <b/>
        <u/>
        <sz val="14"/>
        <rFont val="TH SarabunPSK"/>
        <family val="2"/>
      </rPr>
      <t>ความเห็น</t>
    </r>
    <r>
      <rPr>
        <b/>
        <sz val="14"/>
        <rFont val="TH SarabunPSK"/>
        <family val="2"/>
      </rPr>
      <t xml:space="preserve"> </t>
    </r>
    <r>
      <rPr>
        <sz val="14"/>
        <rFont val="TH SarabunPSK"/>
        <family val="2"/>
      </rPr>
      <t xml:space="preserve"> เห็นควรสนับสนุน และควรระบุกลุ่มเป้าหมายและจำนวนผลิตภัณฑ์ที่มีศักยภาพที่จะสามารถส่งเสริมได้ให้ชัดเจน </t>
    </r>
  </si>
  <si>
    <t>โครงการอื่นๆ</t>
  </si>
  <si>
    <t>2.โครงการส่งเสริมและพัฒนาคุณภาพชีวิตประชาชนตามหลักเศรษฐกิจพอเพียงจังหวัดชัยภูมิ</t>
  </si>
  <si>
    <t>3.โครงการอบรมส่งเสริมการมีส่วนร่วมของชุมชน/ประชาชนในการแก้ไขปัญหายาเสพติดและการแพร่ระบาดของยาเสพติดในหมู่บ้านและชุมชน</t>
  </si>
  <si>
    <t>4.โครงการปรับปรุงอาคารศูนย์เรียนรู้เพื่อการพัฒนาเศรษฐกิจพอเพียงต้นแบบอำเภอหนองบัวแดง</t>
  </si>
  <si>
    <t>5.โครงการอบรมให้ความรู้การพัฒนาการเมืองการปกครองในระบอบประชาธิปไตยอันมีพระมหากษัตริย์ทรงเป็นประมุขให้กับประชาชนทั่วไป</t>
  </si>
  <si>
    <t>6.โครงการวัยใสก้าวไกลตามรอยเศรษฐกิจพอเพียง อำเภอหนองบัวแดง จังหวัดชัยภูมิ</t>
  </si>
  <si>
    <t>7.โครงการส่งเสริมการเรียนรู้ตามวิถีประชาธิปไตยอันมีพระมหากษัตริย์ทรงเป็นประมุข</t>
  </si>
  <si>
    <t>8.โครงการไฟฟ้าส่องสว่าง</t>
  </si>
  <si>
    <t>9.โครงการรักษาความปลอดภัยในชีวิตและทรัพย์สิน (ติดตั้งโทรทัศน์วงจรปิด CCTV)  จังหวัดชัยภูมิ</t>
  </si>
  <si>
    <t>10.โครงการติดตั้งกล้องวงจรปิดเพื่อความปลอดภัยของประชาชนในชุมชน</t>
  </si>
  <si>
    <t>11.โครงการไฟฟ้าส่องสว่างเพื่อลดอุบัติเหตุบนท้องถนนในชุมชน</t>
  </si>
  <si>
    <t>12.โครงการก่อสร้างถนนภายในหมู่บ้าน</t>
  </si>
  <si>
    <t>13.โครงการจัดการภัยพิบัติโดยอาศัยชุมชนเป็นฐาน  (CBDRM)</t>
  </si>
  <si>
    <t>14.โครงการป้องกันและแก้ไขปัญหาอุบัติเหตุทางถนนในช่วงเทศกาล</t>
  </si>
  <si>
    <t>15.โครงการฝึกอบรมอาสาสมัครทีมกู้ชีพ กู้ภัย (OTOS)</t>
  </si>
  <si>
    <t>16.โครงการส่งเสริมศักยภาพด้านแรงงานในจังหวัดชัยภูมิ</t>
  </si>
  <si>
    <t xml:space="preserve">17.โครงการส่งเสริมสนับสนุนการสร้างสุขภาพภาคประชาชนและท้องถิ่น </t>
  </si>
  <si>
    <t xml:space="preserve">18.โครงการพัฒนาความร่วมมือในการป้องกันแก้ไขปัญหาเด็กและเยาวชนตั้งครรภ์ไม่พร้อมอนามัยเจริญพันธุ์ ปัญหาโรคเอดส์ในเยาวชน </t>
  </si>
  <si>
    <t>Top 5</t>
  </si>
  <si>
    <t>1.1.โครงการพัฒนายางพาราจังหวัดชัยภูมิ</t>
  </si>
  <si>
    <t>1.2.โครงการพัฒนาแหล่งน้ำและบริหารจัดการน้ำเพื่อเพิ่มประสิทธิภาพการผลิตด้านการเกษตร (ระยะเร่งด่วน)</t>
  </si>
  <si>
    <t>1.3.โครงการก่อสร้างฝายชะลอน้ำเพื่อการเกษตร</t>
  </si>
  <si>
    <t>1.4.โครงการพัฒนาเส้นทางคมนาคมขนส่งผลผลิตทางการเกษตร ระยะที่ 1</t>
  </si>
  <si>
    <t>1.5.โครงการเพิ่มประสิทธิภาพการปลูกพืชเศรษฐกิจ</t>
  </si>
  <si>
    <t>1.6.โครงการพัฒนาแหล่งน้ำและบริหารจัดการน้ำเพื่อเพิ่มประสิทธิภาพการผลิตด้านการเกษตร (ระยะยาว)</t>
  </si>
  <si>
    <t>1.7.โครงการพัฒนาเส้นทางคมนาคมขนส่งผลผลิตทางการเกษตร ระยะที่ 2</t>
  </si>
  <si>
    <t>1.8.โครงการก่อสร้างสะพาน คสล. เพื่อเข้าพื้นที่การเกษตร</t>
  </si>
  <si>
    <t>1.9.โครงการเพิ่มศักยภาพการผลิตข้าวจังหวัดชัยภูมิ</t>
  </si>
  <si>
    <t>1.10.โครงการเพิ่มประสิทธิภาพการผลิตอ้อยและน้ำตาลทราย</t>
  </si>
  <si>
    <t>1.11.โครงการเพิ่มประสิทธิภาพการผลิตมันสำปะหลังจังหวัดชัยภูมิ</t>
  </si>
  <si>
    <t>1.12.โครงการพัฒนาพริก</t>
  </si>
  <si>
    <t>1.13.โครงการฝึกอบรมเกษตรกรเจ้าของสวนยาง</t>
  </si>
  <si>
    <t>1.14.โครงการพัฒนาระบบการบริหารจัดการน้ำแบบบูรณาการโดยยึดหลักปรัชญาเศรษฐกิจพอเพียง</t>
  </si>
  <si>
    <t>1.15.โครงการส่งเสริมความปลอดภัยด้านอาหาร</t>
  </si>
  <si>
    <t>1.16.โครงการพัฒนาที่ดินในพื้นที่มูลนิธิชัยพัฒนาจังหวัดชัยภูมิ</t>
  </si>
  <si>
    <t>1.17.โครงการส่งเสริมและพัฒนาการผลิตไม้ผลจังหวัดชัยภูมิ</t>
  </si>
  <si>
    <t>1.18.โครงการสร้างนักออกแบบรุ่นใหม่ (young designer)</t>
  </si>
  <si>
    <t>2.1.โครงการพัฒนาผลิตภัณฑ์ชุมชนสู่สากล</t>
  </si>
  <si>
    <t>2.2.โครงการเพิ่มศักยภาพผู้ประกอบการรองรับการเข้าสู่ประชาคมเศรษฐกิจอาเซียน</t>
  </si>
  <si>
    <t>2.3.โครงการพัฒนาศักยภาพผลิตภัณฑ์อาหารจังหวัดชัยภูมิ</t>
  </si>
  <si>
    <t>2.4.โครงการพัฒนามาตรฐานผลิตภัณฑ์ชุมชนรองรับประชาคมอาเซียน</t>
  </si>
  <si>
    <t>2.5.โครงการพัฒนาบรรจุภัณฑ์สินค้า OTOP จังหวัดชัยภูมิ</t>
  </si>
  <si>
    <t>2.6.โครงการเพิ่มประสิทธิภาพการผลิตสิ่งทอจังหวัดชัยภูมิ</t>
  </si>
  <si>
    <t>2.7.โครงการส่งเสริมการค้า พัฒนาผู้ประกอบการ และประชาสัมพันธ์ผลิตภัณฑ์และการท่องเที่ยวจังหวัดชัยภูมิ</t>
  </si>
  <si>
    <t>3. เป็นแหล่งท่องเที่ยวเชิงนิเวศที่มีคุณภาพ</t>
  </si>
  <si>
    <t>3.1.โครงการจัดภูมิทัศน์และระบบรองรับการทำประปาภูเขาในแหล่งท่องเที่ยวมอหินขาวจังหวัดชัยภูมิ</t>
  </si>
  <si>
    <t>3.2.โครงการฝึกอบรมอาสาสมัครแกนนำการท่องเที่ยวดอกกระเจียวงาม (อส.ทจ.)</t>
  </si>
  <si>
    <t>3.3.โครงการอบรมส่งเสริมให้ความรู้อาสาสมัครป้องกันภัยฝ่ายพลเรือน เรื่องการดูแลรักษาความปลอดภัยและให้บริการอำนวยความสะดวกแก่นักท่องเที่ยวอย่างมีประสิทธิภาพ</t>
  </si>
  <si>
    <t>3.4.โครงการประชาสัมพันธ์การท่องเที่ยวจังหวัดชัยภูมิ</t>
  </si>
  <si>
    <t>3.5.โครงการจัดงานเทศกาลท่องเที่ยวดอกกระเจียวบานจังหวัดชัยภูมิ  ประจำปี  2557</t>
  </si>
  <si>
    <t xml:space="preserve">3.6.โครงการพัฒนาและฟื้นฟูแหล่งท่องเที่ยวเดิมให้ยั่งยืน </t>
  </si>
  <si>
    <t>3.7.โครงการพัฒนาเส้นทางคมนาคมเข้าแหล่งท่องเที่ยว</t>
  </si>
  <si>
    <t>3.8.โครงการก่อสร้างถนนคอนกรีตเสริมเหล็กเข้าสู่แหล่งท่องเที่ยวรอยเท้าไดโนเสาร์บ้านโนนตูม หมู่ที่ 8 ตำบลวังชมภู อำเภอหนองบัวแดง จังหวัดชัยภูมิ</t>
  </si>
  <si>
    <t>รวมงบประมาณ</t>
  </si>
  <si>
    <t>การพัฒนาสังคมและคุณภาพชีวิตตามหลักของปรัชญาเศรษฐกิจพอเพียง</t>
  </si>
  <si>
    <t>รวมงบประมาณทั้งหมด</t>
  </si>
  <si>
    <t>สรุปผลการพิจารณาโครงการตามตำแหน่งจุดยืนการพัฒนาของจังหวัดชัยภูมิ</t>
  </si>
  <si>
    <t>สรุปผลการพิจารณาโครงการอื่นๆนอกเหนือจากโครงการตามตำแหน่งจุดยืนการพัฒนาของจังหวัดชัยภูมิ</t>
  </si>
  <si>
    <t>หมายเหตุ : การจัดสรรตามกรอบวงเงินงบประมาณปี 2557 ตามเกณฑ์ของ ก.น.จ. ของกลุ่มจังหวัดอีสานล่าง 1 จำนวน</t>
  </si>
  <si>
    <t>ตำแหน่งจุดยืนของจังหวัด/
ชื่อโครงการ</t>
  </si>
  <si>
    <t xml:space="preserve">วงเงินปี 2557
(บาท) </t>
  </si>
  <si>
    <t>2.ขุดลอกลำห้วยรางริน หมู่12 ต.ห้วยยาง อ.คอนสาร 1.99ล้านบาท</t>
  </si>
  <si>
    <t>3.ขุดลอกลำห้วยหาด  หมู่ 5 ต.ดงกลาง อ.คอนสาร 1.99 ล้านบาท</t>
  </si>
  <si>
    <t>5.ขุดลอกอ่างเก็บน้ำหนองขีสาธารณประโยชน์ ม.12 ต.โคกกุง อ.แก้งคร้อ 1.91 ล้านบาท</t>
  </si>
  <si>
    <t>7.ขุดลอกห้วยหว้า บ้านสงแคน ม.6 ต.ชีบน อ.บ้านเขว้า จ.ชัยภูมิ 1.40 ล้านบาท</t>
  </si>
  <si>
    <t>8.ขุดลอกลำห้วยชีลอง ม.1-ม.6 ต.โนนแดง อ.บ้านเขว้า จ.ชัยภูมิ 1.50 ล้านบาท</t>
  </si>
  <si>
    <t>9.ขุดลอกลำห้วยกุดโง้ง ม.16 ต.บ้านเขว้า จ.ชัยภูมิ 1.00 ล้านบาท</t>
  </si>
  <si>
    <t>10.ขุดลอกลำห้วยไฮ  หมู่ที่ 5 ต.หนองบัวระเหว อ.หนองบัวระเหว 1.99 ล้านบาท</t>
  </si>
  <si>
    <t>14.ขุดลอกห้วยทองหลาง ม.12 ต.บ้านกอก อ.จัตุรัส จ.ชัยภูมิ 2.00 ล้านบาท</t>
  </si>
  <si>
    <t>16.ขุดลอกอ่างเก็บน้ำบ้านวังกุง ม.4 ต.ท่ากูบ อ.ซับใหญ่ จ.ชัยภูมิ 1.00 ล้านบาท</t>
  </si>
  <si>
    <t xml:space="preserve">11.ขุดลอกสระเก็บน้ำวัดเขาจอมทอง บ้านโคกโต่งโต้น ม.4 
ต.หนองบัวบาน อ.จัตุรัส จ.ชัยภูมิ 1.00 ล้านบาท
</t>
  </si>
  <si>
    <t>4.ขุดลอกลำห้วยยาง ม.11 ต.ท่ามะไฟหวาน อ.แก้งคร้อ 
1.23 ล้านบาท</t>
  </si>
  <si>
    <t>6.ขุดลอกหนองบัวฮี ม.3 ต.โนนแดง อ.บ้านเขว้า จ.ชัยภูมิ 
1.10 ล้านบาท</t>
  </si>
  <si>
    <t>13.ขุดลอกคลองส่งน้ำ ม.2 ต.ส้มป่อย อ.จัตุรัส จ.ชัยภูมิ 
0.50 ล้านบาท</t>
  </si>
  <si>
    <t>15.ขุดลอกลำห้วยตลุกแหว่ บ้านหนองประดู่พัฒนา ม.10 
ต.ตะโกทอง อ.ซับใหญ่ จ.ชัยภูมิ 1.00 ล้านบาท</t>
  </si>
  <si>
    <t>17.ขุดลอกลำห้วยกอก หมู่ 4 ต.สระพัง อ.บ้านแท่น 1.99 ล้านบาท</t>
  </si>
  <si>
    <t>18.ขุดลอกลำห้วยทิก หมู่ 4 ต.บ้านเป้า อ.เกษตรสมบูรณ์ 1.99 ล้านบาท</t>
  </si>
  <si>
    <t xml:space="preserve">19.ขุดลอกลำห้วยเดิ่นขามป้อม หมู่11 ต.โนนทอง อ.เกษตรสมบูรณ์ 1.99 ล้านบาท
</t>
  </si>
  <si>
    <t>20.ขุดลอกลำห้วยขี้ลิง หมู่5 ต.หนองโพนงาม อ.เกษตรสมบูรณ์ 1.99 ล้านบาท</t>
  </si>
  <si>
    <t>21.ขุดลอกลำห้วยกุดขอนแก่น หมู่ 1 ต.บ้านดอน อ.ภูเขียว 2.00 ล้านบาท</t>
  </si>
  <si>
    <t>23.ขุดลอกลำห้วยคลองแสง หมู่ 2 ต.หนองคอนไทย อ.ภูเขียว 1.99 ล้านบาท</t>
  </si>
  <si>
    <t>24.ต่อเติมคลองส่งน้ำดาดคอนกรีต ขนาด 0.15 ม./วินาที บ้านโนนศิลา หมู่ที่ 8 ต.ท่าใหญ่ อ.หนองบัวแดง จ.ชัยภูมิ 1.00 ล้านบาท</t>
  </si>
  <si>
    <t>25.ขุดลอกหนองเปลือกคูณ ม.7 ต.โนนสำราญ อ.เมือง จ.ชัยภูมิ 1.98 ล้านบาท</t>
  </si>
  <si>
    <t>26.ขุดลอกลำห้วยชีลอง ต.ชีลอง อ.เมือง จ.ชัยภูมิ 2.00 ล้านบาท</t>
  </si>
  <si>
    <t>27.ขุดลอกลำน้ำก่ำ บ้านโนนหว้านไพล-บ้านโนนก้านตง ต.ลาดใหญ่ อ.เมือง จ.ชัยภูมิ 2.00 ล้านบาท</t>
  </si>
  <si>
    <t>28.ขุดลอกหนองโง้ง บ้านหัวนา ต.บุ่งคล้า อ.เมือง จ.ชัยภูมิ 2.00 ล้านบาท</t>
  </si>
  <si>
    <r>
      <rPr>
        <b/>
        <u/>
        <sz val="14"/>
        <rFont val="TH SarabunPSK"/>
        <family val="2"/>
      </rPr>
      <t>กิจกรรม</t>
    </r>
    <r>
      <rPr>
        <sz val="14"/>
        <rFont val="TH SarabunPSK"/>
        <family val="2"/>
      </rPr>
      <t xml:space="preserve"> 
1.ขุดลอกลำห้วยวังป่ากว้าน หมู่ 9 ต.ทุ่งนาเลา อ.คอนสาร 1.99 ล้านบาท
</t>
    </r>
  </si>
  <si>
    <t>2.ก่อสร้างฝายน้ำล้นลำห้วยหว้า บ้านท่าแจ้ง หมู่ที่ 15 ตำบลหนองแวง อำเภอหนองบัวแดง จังหวัดชัยภูมิ 2.00 ล้านบาท</t>
  </si>
  <si>
    <r>
      <rPr>
        <b/>
        <u/>
        <sz val="14"/>
        <rFont val="TH SarabunPSK"/>
        <family val="2"/>
      </rPr>
      <t>กิจกรรม</t>
    </r>
    <r>
      <rPr>
        <sz val="14"/>
        <rFont val="TH SarabunPSK"/>
        <family val="2"/>
      </rPr>
      <t xml:space="preserve">
1. ก่อสร้างฝายน้ำล้น ม.12 ต.หนองไผ่ อ.แก้งคร้อ 0.9 ล้านบาท
</t>
    </r>
    <r>
      <rPr>
        <b/>
        <u/>
        <sz val="14"/>
        <rFont val="TH SarabunPSK"/>
        <family val="2"/>
      </rPr>
      <t/>
    </r>
  </si>
  <si>
    <r>
      <t xml:space="preserve">29.ขุดลอกลำห้วยคลองไผ่งาม ม.3, ม.8, ม.13 ต.ส้มป่อย อ.จัตุรัส จ.ชัยภูมิ 2.00 ล้านบาท
</t>
    </r>
    <r>
      <rPr>
        <b/>
        <u/>
        <sz val="14"/>
        <rFont val="TH SarabunPSK"/>
        <family val="2"/>
      </rPr>
      <t>ความเห็น</t>
    </r>
    <r>
      <rPr>
        <sz val="14"/>
        <rFont val="TH SarabunPSK"/>
        <family val="2"/>
      </rPr>
      <t xml:space="preserve"> เห็นควรสนับสนุน และควรตรวจสอบความซ้ำซ้อนกับโครงการที่ได้รับงบประมาณจากโครงการที่ได้รับการจัดสรรจากแหล่งงบประมาณอื่นหรือจากหน่วยงานอื่นแล้ว
</t>
    </r>
    <r>
      <rPr>
        <u/>
        <sz val="14"/>
        <rFont val="TH SarabunPSK"/>
        <family val="2"/>
      </rPr>
      <t/>
    </r>
  </si>
  <si>
    <t>2.ก่อสร้างถนนลาดยางสายโคกรัง หมู่ที่ 5 - วังบายศรี หมู่ที่ 9  ต.ห้วยยายจิ๋ว อ.เทพสถิต 10.00 ล้านบาท</t>
  </si>
  <si>
    <t>4.ก่อสร้างถนน คสล.จากแยกถนนบ้านโสกหาด ม.2-บ้านภูทอง ม.7 ต.ช่องสามหมอ อ.คอนสวรรค์ 1.98 ล้านบาท</t>
  </si>
  <si>
    <t>3.ปรับปรุงซ่อมแซมผิวถนนเดิมโดยการปูผิวถนนด้วยแอสฟัลท์ติคคอนกรีต (สายหน้า หจก.ล้อฯ-สามแยกบ้านโสก หมู่ที่ 10) 
ต.บ้านโสก 0.59 ล้านบาท</t>
  </si>
  <si>
    <t>5.ก่อสร้างถนน คสล. หมู่ 6,9 ต.กุดเลาะ อ.เกษตรสมบูรณ์ 
1.89 ล้านบาท</t>
  </si>
  <si>
    <t>6.ก่อสร้างถนน คสล. เชื่อมหมู่บ้านโนนชุมแสง หมู่ที่ 14-บ้านหนองหอย หมู่ที่ 4 ต.กุดชุมแสง อ.หนองบัวแดง จ.ชัยภูมิ 
2.00 ล้านบาท</t>
  </si>
  <si>
    <t>7.ก่อสร้างถนน คสล.บ้านลาดเหนือ หมู่ที่ 4- บ้านหนองไฮเหนือ หมู่ที่ 3 ต.หนองบัวแดง อ.หนองบัวแดง จ.ชัยภูมิ 2.00 ล้านบาท</t>
  </si>
  <si>
    <t>8.ก่อสร้างถนน คสล.บ้านหนองนกออก หมู่ที่ 5 ตำบลหนองบัวแดง บ้านหนองประดู่ หมู่ที่ 14 ต.หนองแวง จ.ชัยภูมิ 2.00 ล้านบาท</t>
  </si>
  <si>
    <t>9.ก่อสร้างถนน คสล. สายบ้านทรัพย์เจริญ-บ้านหลักแดน ต.วังชมภู อ.หนองบัวแดง จ.ชัยภูมิ 0.65 ล้านบาท</t>
  </si>
  <si>
    <r>
      <rPr>
        <b/>
        <u/>
        <sz val="14"/>
        <rFont val="TH SarabunPSK"/>
        <family val="2"/>
      </rPr>
      <t>กิจกรรม</t>
    </r>
    <r>
      <rPr>
        <sz val="14"/>
        <rFont val="TH SarabunPSK"/>
        <family val="2"/>
      </rPr>
      <t xml:space="preserve">
1.ก่อสร้างถนนลาดยางจากบ้านไทรย้อย ไปบ้านลาดผักหนาม 
อ.เมืองชัยภูมิ 5.00 ล้านบาท
</t>
    </r>
    <r>
      <rPr>
        <b/>
        <u/>
        <sz val="14"/>
        <rFont val="TH SarabunPSK"/>
        <family val="2"/>
      </rPr>
      <t/>
    </r>
  </si>
  <si>
    <r>
      <t xml:space="preserve">3.ก่อสร้างฝายชะลอน้ำลำห้วยยางกระโหม บ้านหนองพวง หมู่ที่2 ต.วังชมภู อ.หนองบัวแดง จ.ชัยภูมิ 1.34 ล้านบาท
</t>
    </r>
    <r>
      <rPr>
        <b/>
        <u/>
        <sz val="14"/>
        <rFont val="TH SarabunPSK"/>
        <family val="2"/>
      </rPr>
      <t>ความเห็น</t>
    </r>
    <r>
      <rPr>
        <sz val="14"/>
        <rFont val="TH SarabunPSK"/>
        <family val="2"/>
      </rPr>
      <t xml:space="preserve"> เห็นควรสนับสนุน ทั้งนี้ควรตรวจสอบความสอดคล้องกับแผนแม่บทที่เกี่ยวข้องกับการพัฒนาแหล่งน้ำของจังหวัด  พร้อมทั้งจัดลำดับความสำคัญของกิจกรรม และระบุขนาดการก่อสร้างหรือขนาดกักเก็บน้ำให้ชัดเจน</t>
    </r>
  </si>
  <si>
    <t>12.ก่อสร้างถนน คสล. สายบ้านนางวงเดือน-บ้านนางกลางเดือน บ้านหนองไผ่ หมู่ที่ 4 ต.หนองไผ่ อ.เมือง จ.ชัยภูมิ 0.55 ล้านบาท</t>
  </si>
  <si>
    <t>3.ขุดลอกกุดไข่นุ่นโง้ง ม.9 ต.บ้านเขว้า อ.บ้านเขว้า จ.ชัยภูมิ 1.50 ล้านบาท</t>
  </si>
  <si>
    <t>4.ขุดลอกสระน้ำบ้านโกรกตาแป้น ม.2 ต.รังงาม อ.เนินสง่า จ.ชัยภูมิ 1.50 ล้านบาท</t>
  </si>
  <si>
    <r>
      <t xml:space="preserve">13.ก่อสร้างถนนคอนกรีตเสริมเหล็กบ้านวังโพน หมู่ที่ 4-บ้านหินหนีบ หมู่ที่ 6 ต.ท่าหินโงม อ.เมือง จ.ชัยภูมิ 2.00 ล้านบาท
</t>
    </r>
    <r>
      <rPr>
        <b/>
        <u/>
        <sz val="14"/>
        <rFont val="TH SarabunPSK"/>
        <family val="2"/>
      </rPr>
      <t>ความเห็น</t>
    </r>
    <r>
      <rPr>
        <sz val="14"/>
        <rFont val="TH SarabunPSK"/>
        <family val="2"/>
      </rPr>
      <t xml:space="preserve"> เห็นควรสนับสนุน เนื่องจากเป็นโครงสร้างพื้นฐานที่จำเป็นต่อการขนส่งผลผลิตทางการเกษตรและสนับสนุนการเพิ่มรายได้ตามนโยบายรัฐบาล</t>
    </r>
  </si>
  <si>
    <t>5.ขุดลอกห้วยทองหลาง ม.12 ต.บ้านกอก อ.จัตุรัส จ.ชัยภูมิ 2.00 ล้านบาท</t>
  </si>
  <si>
    <t>2.ขุดลอกลำห้วยหวาย หมู่ที่ 12 บ้านหนองหว้า ต.ชีลอง อ.เมือง จ.ชัยภูมิ 5.02 ล้านบาท</t>
  </si>
  <si>
    <r>
      <rPr>
        <b/>
        <u/>
        <sz val="14"/>
        <rFont val="TH SarabunPSK"/>
        <family val="2"/>
      </rPr>
      <t>กิจกรรม</t>
    </r>
    <r>
      <rPr>
        <sz val="14"/>
        <rFont val="TH SarabunPSK"/>
        <family val="2"/>
      </rPr>
      <t xml:space="preserve">
1.ขุดลอกบึงแก่งนรา บ้านโค้งน้ำตับ ต.บ้านค่าย อ.เมือง จ.ชัยภูมิ 5.00 ล้านบาท
</t>
    </r>
  </si>
  <si>
    <t>6.ขุดลอกลำห้วยยางตอนล่าง ม.9 ต.หนองฉิม อ.เนินสง่า จ.ชัยภูมิ 1.60 ล้านบาท</t>
  </si>
  <si>
    <t>7.ขุดลอกลำห้วยกุดเบ็น อ.ภูเขียว 3.21 ล้านบาท</t>
  </si>
  <si>
    <t>8.ขุดลอกลำห้วยคลองสวนหม่อน หมู่ 2 ต.บ้านเพชร อ.ภูเขียว 1.99 ล้านบาท</t>
  </si>
  <si>
    <t>9.ขุดลอกลำห้วยกุดแก หมู่14 ต.บ้านเป้า อ.เกษตรสมบูรณ์ 1.99 ล้านบาท</t>
  </si>
  <si>
    <r>
      <t xml:space="preserve">11.ขุดลอกแหล่งน้ำเพื่อการเกษตร หมู่ที่ 13 ต.บ้านเพชร 
อ.บำเหน็จณรงค์ 0.20 ล้านบาท
</t>
    </r>
    <r>
      <rPr>
        <b/>
        <u/>
        <sz val="14"/>
        <rFont val="TH SarabunPSK"/>
        <family val="2"/>
      </rPr>
      <t>ความเห็น</t>
    </r>
    <r>
      <rPr>
        <sz val="14"/>
        <rFont val="TH SarabunPSK"/>
        <family val="2"/>
      </rPr>
      <t xml:space="preserve"> เห็นควรสนับสนุน เนื่องจากเป็นโครงสร้างพื้นฐานที่จำเป็นต่อการผลักดันการเกษตรที่จะสนับสนุนน้ำหรือการเกษตรและสอดคล้องกับยุทธศาตร์ของจังหวัด</t>
    </r>
  </si>
  <si>
    <t>2.ปรับปรุงถนนลูกรังเข้าพื้นที่การเกษตร หมู่ 2 ต.หนองโพนงาม อ.เกษตรสมบูรณ์ 2.00 ล้านบาท</t>
  </si>
  <si>
    <t>4.ก่อสร้าง ถนน คสล.ถนนจากเทศบาลบ้านค่าย-บ้านโค้งขนัน ต.บ้านค่าย อ.เมือง จ.ชัยภูมิ 2.40 ล้านบาท</t>
  </si>
  <si>
    <t>5.ก่อสร้างถนน คสล. ภายในหมู่บ้านหนองบ้านกระเทือง ม.7 
ต.กะฮาด สายบ้านนายอ้วน อุยเจริญ - บ้านหนองมุข แก้ววิเศษ ต.กะฮาด 0.36 ล้านบาท</t>
  </si>
  <si>
    <t>10.ซ่อมแซมฝายน้ำล้น บ้านโคกสูง หมู่ที่ 1 ต.โคกสูง อ.เมือง 
จ.ชัยภูมิ 0.05 ล้านบาท</t>
  </si>
  <si>
    <t>3.ปรับปรุงถนนลูกรังเข้าพื้นที่การเกษตร หมู่ 5 ต.ทุ่งลุยลาย 
อ.คอนสาร 2.00 ล้านบาท</t>
  </si>
  <si>
    <r>
      <rPr>
        <b/>
        <u/>
        <sz val="14"/>
        <rFont val="TH SarabunPSK"/>
        <family val="2"/>
      </rPr>
      <t>กิจกรรม</t>
    </r>
    <r>
      <rPr>
        <sz val="14"/>
        <rFont val="TH SarabunPSK"/>
        <family val="2"/>
      </rPr>
      <t xml:space="preserve">
1.ปรับปรุงถนนลูกรังเข้าพื้นที่การเกษตร  หมู่ 3 ต.หนองโพนงาม อ.เกษตรสมบูรณ์ 2.00 ล้านบาท
</t>
    </r>
    <r>
      <rPr>
        <b/>
        <u/>
        <sz val="14"/>
        <rFont val="TH SarabunPSK"/>
        <family val="2"/>
      </rPr>
      <t/>
    </r>
  </si>
  <si>
    <t>6.ก่อสร้างถนน คสล. สายบ้านกุดหูลิง - บ้านหนองแขม ม. 10 ต.ตลาดแร้ง อ.บ้านเขว้า จ.ชัยภูมิ 2.20 ล้านบาท</t>
  </si>
  <si>
    <t>7.ก่อสร้างถนน คสล.บ้านนามน ม.3,10 ต.ศรีสำราญ อ.คอนสวรรค์ 0.84 ล้านบาท</t>
  </si>
  <si>
    <t>8.ก่อสร้างถนนลาดยางถนนบ้านห้วยไร่ ม.1-บ้านโคกสง่า ม.3 ต.ห้วยไร่ อ.คอนสวรรค์ 4.00 ล้านบาท</t>
  </si>
  <si>
    <t>9.ก่อสร้างถนน คสล.สายบ้านนายคณิต-บ้านนางเนียง บ้านหนองไผ่ หมู่ 4 ต.หนองไผ่ อ.เมือง จ.ชัยภูมิ 0.15 ล้านบาท</t>
  </si>
  <si>
    <r>
      <rPr>
        <b/>
        <u/>
        <sz val="14"/>
        <rFont val="TH SarabunPSK"/>
        <family val="2"/>
      </rPr>
      <t>กิจกรรม</t>
    </r>
    <r>
      <rPr>
        <sz val="14"/>
        <rFont val="TH SarabunPSK"/>
        <family val="2"/>
      </rPr>
      <t xml:space="preserve">
1.ก่อสร้างสะพาน คสล. ข้ามฝายน้ำล้นบ้านฝาย ม.1 ต.หนองขาม ถึง บ้านหนองโคก ม.6 ต.บ้านโสก อ.คอนสวรรค์ 4.10 ล้านบาท
</t>
    </r>
  </si>
  <si>
    <r>
      <t xml:space="preserve">10.ก่อสร้างถนนสายบ้านหนองตะเคียน - บ้านซับชมภู ตำบลวังทอง อำเภอภักดีชุมพล จังหวัดชัยภูมิ 4.60 ล้านบาท
</t>
    </r>
    <r>
      <rPr>
        <b/>
        <u/>
        <sz val="14"/>
        <rFont val="TH SarabunPSK"/>
        <family val="2"/>
      </rPr>
      <t>ความเห็น</t>
    </r>
    <r>
      <rPr>
        <sz val="14"/>
        <rFont val="TH SarabunPSK"/>
        <family val="2"/>
      </rPr>
      <t xml:space="preserve"> เห็นควรสนับสนุน เนื่องจากเป็นโครงสร้างพื้นฐานที่จำเป็นต่อการขนส่งผลผลิตทางการเกษตรและสนับสนุนการเพิ่มรายได้ตามนโยบายรัฐบาล</t>
    </r>
  </si>
  <si>
    <r>
      <rPr>
        <b/>
        <u/>
        <sz val="14"/>
        <rFont val="TH SarabunPSK"/>
        <family val="2"/>
      </rPr>
      <t>กิจกรรม</t>
    </r>
    <r>
      <rPr>
        <sz val="14"/>
        <rFont val="TH SarabunPSK"/>
        <family val="2"/>
      </rPr>
      <t xml:space="preserve">
1) พัฒนาศักยภาพเจ้าหน้าที่ 30 ราย             
2) ถ่ายทอดเทคโนโลยีกระบวนการผลิตข้าวคุณภาพดีแก่เกษตรกร 1,000 ราย
3) พัฒนาระบบกระจายน้ำ (โครงการสถานีสูบน้ำด้วยไฟฟ้าบ้านหนองโสมง ต.บ้านเขว้า อ.บ้านเขว้า) 1 แห่ง
4) ส่งเสริมการปรับปรุงบำรุงดิน   
5) ส่งเสริมการใช้เมล็ดพันธุ์ข้าวคุณภาพดี
6)  การพัฒนาโรงสีข้าว
7) พัฒนาบรรจุภัณฑ์และส่งเสริมภาพลักษณ์/เครื่องหมายการค้าข้าว จังหวัดชัยภูมิ
8) ประชาสัมพันธ์และอำนวยการโครงการ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t>
    </r>
  </si>
  <si>
    <r>
      <rPr>
        <b/>
        <u/>
        <sz val="14"/>
        <rFont val="TH SarabunPSK"/>
        <family val="2"/>
      </rPr>
      <t>กิจกรรม</t>
    </r>
    <r>
      <rPr>
        <sz val="14"/>
        <rFont val="TH SarabunPSK"/>
        <family val="2"/>
      </rPr>
      <t xml:space="preserve">
1. พัฒนาศักยภาพเจ้าหน้าที่ 30 ราย 
2. ถ่ายทอดความรู้เกษตรกรในการเพิ่มผลผลิตและการบริหารจัดการแปลงมันสำปะหลัง 500 ราย
3.ระบบสูบน้ำด้วยพลังงานแสงอาทิตย์ 2 จุด
4. การปรับปรุงบำรุงดิน 500 ราย 
5. พัฒนาสถานประกอบการ 1 แห่ง 
6. ประชาสัมพันธ์และอำนวยการโครงการ 
</t>
    </r>
    <r>
      <rPr>
        <b/>
        <u/>
        <sz val="14"/>
        <rFont val="TH SarabunPSK"/>
        <family val="2"/>
      </rPr>
      <t>ความเห็น</t>
    </r>
    <r>
      <rPr>
        <b/>
        <sz val="14"/>
        <rFont val="TH SarabunPSK"/>
        <family val="2"/>
      </rPr>
      <t xml:space="preserve"> </t>
    </r>
    <r>
      <rPr>
        <sz val="14"/>
        <rFont val="TH SarabunPSK"/>
        <family val="2"/>
      </rPr>
      <t>เห็นควรสนับสนุน เนื่องจากสอดคล้องกับยุทธศาสตร์ของจังหวัด</t>
    </r>
  </si>
  <si>
    <r>
      <rPr>
        <b/>
        <u/>
        <sz val="14"/>
        <rFont val="TH SarabunPSK"/>
        <family val="2"/>
      </rPr>
      <t>กิจกรรม</t>
    </r>
    <r>
      <rPr>
        <sz val="14"/>
        <rFont val="TH SarabunPSK"/>
        <family val="2"/>
      </rPr>
      <t xml:space="preserve">
1)พัฒนาศักยภาพเจ้าหน้าที่ 30 ราย
2)โครงการผลิตและขยายอ้อยพันธุ์ดี 250 ราย
3)โครงการป้องกันและกำจัดโรคแมลงและศัตรูอ้อย 250 ราย
4)โครงการเพิ่มประสิทธิภาพด้านการจัดการโลจิสติกส์ในการเก็บเกี่ยวและขนส่ง 1 แห่ง
5)โครงการส่งเสริมเทคโนโลยีด้านอุตสาหกรรมอ้อยและน้ำตาลทราย 1 แห่ง
6)โครงการการพัฒนาระบบกระจายน้ำ (สถานีสูบน้ำด้วยไฟฟ้าบ้านหนองแวง ต.หนองแวง อ.หนองบัวแดง จ.ชัยภูมิ) 1 แห่ง
7)โครงการเพิ่มศักยภาพระบบตลาดอ้อยและน้ำตาลทรายจังหวัดชัยภูมิสู่ประชาคมอาเซียน : AEC 1 แห่ง
8)ประชาสัมพันธ์และอำนวยการโครงการ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t>
    </r>
  </si>
  <si>
    <r>
      <rPr>
        <b/>
        <u/>
        <sz val="14"/>
        <rFont val="TH SarabunPSK"/>
        <family val="2"/>
      </rPr>
      <t>กิจกรรม</t>
    </r>
    <r>
      <rPr>
        <sz val="14"/>
        <rFont val="TH SarabunPSK"/>
        <family val="2"/>
      </rPr>
      <t xml:space="preserve"> (1) บริหารจัดการสวนยางก่อนและหลังเปิดกรีด
- ประชาสัมพันธ์/คัดเลือกเกษตรกรเข้าร่วมโครงการ
- ถ่ายทอดความรู้และสนับสนุนปัจจัยการผลิต
- ตรวจติดตามเกษตรกร
(2) อบรมเกษตรกร หลักสูตร การบำรุงรักษาสวนยาง - ประชาสัมพันธ์/คัดเลือกเกษตรกรเข้าร่วมโครงการ
- ถ่ายทอดความรู้และสนับสนุนปัจจัยการผลิต
- ตรวจติดตามเกษตรกร
</t>
    </r>
    <r>
      <rPr>
        <b/>
        <u/>
        <sz val="14"/>
        <rFont val="TH SarabunPSK"/>
        <family val="2"/>
      </rPr>
      <t>ความเห็น</t>
    </r>
    <r>
      <rPr>
        <sz val="14"/>
        <rFont val="TH SarabunPSK"/>
        <family val="2"/>
      </rPr>
      <t xml:space="preserve"> ควรดำเนินงานโดยงบประมาณของหน่วยงานปกติ</t>
    </r>
  </si>
  <si>
    <r>
      <rPr>
        <b/>
        <u/>
        <sz val="14"/>
        <rFont val="TH SarabunPSK"/>
        <family val="2"/>
      </rPr>
      <t>กิจกรรม</t>
    </r>
    <r>
      <rPr>
        <sz val="14"/>
        <rFont val="TH SarabunPSK"/>
        <family val="2"/>
      </rPr>
      <t xml:space="preserve">
1. เพิ่มผลผลิตพืชเศรษฐกิจที่สำคัญ ได้แก่ ข้าว,อ้อย,มันสำปะหลัง,ยางพารา,หน่อไม้ฝรั่งและผัก
2. กิจกรรมอบรมเกษตรกร
3. กิจกรรมการศึกษาดูงาน
4. การติดตามประเมินผลของเจ้าหน้าที่
</t>
    </r>
    <r>
      <rPr>
        <b/>
        <u/>
        <sz val="14"/>
        <rFont val="TH SarabunPSK"/>
        <family val="2"/>
      </rPr>
      <t>ความเห็น</t>
    </r>
    <r>
      <rPr>
        <sz val="14"/>
        <rFont val="TH SarabunPSK"/>
        <family val="2"/>
      </rPr>
      <t xml:space="preserve"> เห็นควรสนับสนุน และควรตวรสอบความซ้ำซ้อนกับโครงการที่ 1 2 3 และ 4  ทั้งนี้ควรระบุกลุ่มเป้าหมายและแนวทางการดำเนินงานให้ชัดเจน</t>
    </r>
  </si>
  <si>
    <r>
      <rPr>
        <b/>
        <u/>
        <sz val="14"/>
        <rFont val="TH SarabunPSK"/>
        <family val="2"/>
      </rPr>
      <t>กิจกรรม</t>
    </r>
    <r>
      <rPr>
        <sz val="14"/>
        <rFont val="TH SarabunPSK"/>
        <family val="2"/>
      </rPr>
      <t xml:space="preserve">
1. พัฒนาศักยภาพเจ้าหน้าที่ 30 ราย
2. ส่งเสริมการปลูกพริกปลอดภัย 600 ราย
3. ส่งเสริมการใช้สารชีวภัณฑ์เพื่อป้องกันโรคและแมลง 600 ราย 
4. ส่งเสริมการใช้สารอินทรีย์ทดแทนการใช้สารเคมีทางการเกษตร 600 ราย
5. ระบบสูบน้ำด้วยพลังงานแสงอาทิตย์ 6 กลุ่ม
6. พัฒนาบรรจุภัณฑ์อุตสาหกรรมแปรรูปพริกชัยภูมิ 3 ผลิตภัณฑ์
7. พัฒนาเครือข่ายผู้ประกอบการอุตสาหกรรมแปรรูปพริกชัยภูมิ  60 ราย
8. ส่งเสริมและพัฒนาผลิตภัณฑ์แปรรูปพริกชัยภูมิ
ให้ได้รับมาตรฐาน 15 ผลิตภัณฑ์
9. เพิ่มมูลค่าพริกด้วยตู้อบแห้งพลังงานแสงอาทิตย์ 2 แห่ง
10. ประชาสัมพันธ์และอำนวยการโครงการ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t>
    </r>
  </si>
  <si>
    <r>
      <rPr>
        <b/>
        <u/>
        <sz val="14"/>
        <rFont val="TH SarabunPSK"/>
        <family val="2"/>
      </rPr>
      <t>กิจกรรม</t>
    </r>
    <r>
      <rPr>
        <sz val="14"/>
        <rFont val="TH SarabunPSK"/>
        <family val="2"/>
      </rPr>
      <t xml:space="preserve">
1. ประชาสัมพันธ์โครงการและคัดเลือกเกษตรกรผู้เข้าร่วมโครงการ
2. อบรมเกษตรกรหลักสูตรการบำรุงรักษาสวนยาง โดยการบรรยายและฝึกปฏิบัติ
3. อบรมเกษตรกรหลักสูตรเทคนิคการกรีดยางพาราอย่างถูกวิธี โดยการบรรยายและฝึกปฏิบัติ
4. ติดตามประเมินผลหลังการฝึกอบรม 3 เดือน
</t>
    </r>
    <r>
      <rPr>
        <b/>
        <u/>
        <sz val="14"/>
        <rFont val="TH SarabunPSK"/>
        <family val="2"/>
      </rPr>
      <t>ความเห็น</t>
    </r>
    <r>
      <rPr>
        <sz val="14"/>
        <rFont val="TH SarabunPSK"/>
        <family val="2"/>
      </rPr>
      <t xml:space="preserve"> ควรดำเนินงานโดยงบประมาณของหน่วยงานปกติ</t>
    </r>
  </si>
  <si>
    <r>
      <rPr>
        <b/>
        <sz val="14"/>
        <rFont val="TH SarabunPSK"/>
        <family val="2"/>
      </rPr>
      <t>กิจกรรม</t>
    </r>
    <r>
      <rPr>
        <sz val="14"/>
        <rFont val="TH SarabunPSK"/>
        <family val="2"/>
      </rPr>
      <t xml:space="preserve">
1. การเพิ่มประสิทธิภาพการกักเก็บน้ำ (การปรับปรุงทางระบายน้ำล้น)
2. พัฒนาระบบกระจายน้ำ (ก่อสร้างคูส่งน้ำ ประตูท่อส่งน้ำเข้านา)
3. อบรมและให้ความรู้เกษตรกรเป้าหมายเพื่อเพิ่มศักยภาพการผลิต การตลาด ให้สอดคล้องกับศักยภาพและความต้องการโดยยึดหลักปรัชญาเศรษฐกิจพอเพียง
</t>
    </r>
    <r>
      <rPr>
        <b/>
        <u/>
        <sz val="14"/>
        <rFont val="TH SarabunPSK"/>
        <family val="2"/>
      </rPr>
      <t>ความเห็น</t>
    </r>
    <r>
      <rPr>
        <sz val="14"/>
        <rFont val="TH SarabunPSK"/>
        <family val="2"/>
      </rPr>
      <t xml:space="preserve"> เห็นควรสนับสนุน เนื่องจากสอดคล้องและเชื่อมโยงกับยุทธศาสตร์ของจังหวัดและควรตรวจสอบความซ้ำซ้อนกับงบประมาณที่จังหวัดได้รับจัดสรรแล้ว และควรระบุกิจกรรมที่ดำเนินการ กลุ่มเป้าหมาย วิธีการดำเนินการให้ชัดเจน</t>
    </r>
  </si>
  <si>
    <r>
      <rPr>
        <b/>
        <u/>
        <sz val="14"/>
        <rFont val="TH SarabunPSK"/>
        <family val="2"/>
      </rPr>
      <t>กิจกรรม</t>
    </r>
    <r>
      <rPr>
        <sz val="14"/>
        <rFont val="TH SarabunPSK"/>
        <family val="2"/>
      </rPr>
      <t xml:space="preserve">
1.คัดเลือกสหกรณ์หรือวิสาหกิจชุมชนที่มีศักยภาพและมีความสมัครใจ มาเป็นคณะผู้บริหารจัดการสถานที่รวบรวมและจำหน่ายสินค้า
2. จัดฝึกอบรมและศึกษาดูงานคณะผู้บริหารจัดการ
3. ประชาสัมพันธ์การจัดตั้งสถานที่รวบรวมจำหน่ายสินค้าแก่ผู้ผลิตและผู้บริโภค
4.ประเมินรวบรวมสรุปผลการดำเนินงาน
</t>
    </r>
    <r>
      <rPr>
        <b/>
        <u/>
        <sz val="14"/>
        <rFont val="TH SarabunPSK"/>
        <family val="2"/>
      </rPr>
      <t>ความเห็น</t>
    </r>
    <r>
      <rPr>
        <sz val="14"/>
        <rFont val="TH SarabunPSK"/>
        <family val="2"/>
      </rPr>
      <t xml:space="preserve"> ควรดำเนินการโดยงบปกติของหน่วยงาน</t>
    </r>
  </si>
  <si>
    <r>
      <rPr>
        <b/>
        <u/>
        <sz val="14"/>
        <rFont val="TH SarabunPSK"/>
        <family val="2"/>
      </rPr>
      <t>กิจกรรม</t>
    </r>
    <r>
      <rPr>
        <sz val="14"/>
        <rFont val="TH SarabunPSK"/>
        <family val="2"/>
      </rPr>
      <t xml:space="preserve">
1. อำนวยการและติดตามโครงการ
2. ซ่อมแซมและปรับปรุงโครงสร้างพื้นฐาน
3. ปลูกพืชหลังนา
4. แปลงเรียนรู้ด้านข้าว
5. ปลูกพืชบำรุงดิน
</t>
    </r>
    <r>
      <rPr>
        <b/>
        <u/>
        <sz val="14"/>
        <rFont val="TH SarabunPSK"/>
        <family val="2"/>
      </rPr>
      <t>ความเห็น</t>
    </r>
    <r>
      <rPr>
        <sz val="14"/>
        <rFont val="TH SarabunPSK"/>
        <family val="2"/>
      </rPr>
      <t xml:space="preserve"> ควรดำเนินการโดยงบปกติของหน่วยงาน</t>
    </r>
  </si>
  <si>
    <r>
      <rPr>
        <b/>
        <u/>
        <sz val="14"/>
        <rFont val="TH SarabunPSK"/>
        <family val="2"/>
      </rPr>
      <t>กิจกรรม</t>
    </r>
    <r>
      <rPr>
        <sz val="14"/>
        <rFont val="TH SarabunPSK"/>
        <family val="2"/>
      </rPr>
      <t xml:space="preserve">
1. ประชาสัมพันธ์/ประชุมชี้แจงโครงการ/รับสมัครผู้เข้าร่วมโครงการ
2. สำรวจและจัดเก็บข้อมูลที่เกี่ยวข้อง 
3. ฝึกอบรมสร้าง Designer ใหม่
4. ออกแบบลายผ้าไหม และรูปแบบผลิตภัณฑ์แปรรูปจากผ้า
5.จัดงานประกวดผ้าไหมและนิทรรศการไหม
6. ประสานงาน และติดตามผลการดำเนินโครงการ
</t>
    </r>
    <r>
      <rPr>
        <b/>
        <u/>
        <sz val="14"/>
        <rFont val="TH SarabunPSK"/>
        <family val="2"/>
      </rPr>
      <t>ความเห็น</t>
    </r>
    <r>
      <rPr>
        <sz val="14"/>
        <rFont val="TH SarabunPSK"/>
        <family val="2"/>
      </rPr>
      <t xml:space="preserve"> เห็นควรสนับสนุน และควรบูรณาการกับโครงการกลุ่มจังหวัดที่เกี่ยวข้องกับการออกแบบผลิตภัณฑ์ไหม และควรระบุกลุ่มเป้าหมายและแนวทางการดำเนินงานให้ชัดเจน</t>
    </r>
  </si>
  <si>
    <r>
      <rPr>
        <b/>
        <u/>
        <sz val="14"/>
        <rFont val="TH SarabunPSK"/>
        <family val="2"/>
      </rPr>
      <t>กิจกรรม</t>
    </r>
    <r>
      <rPr>
        <sz val="14"/>
        <rFont val="TH SarabunPSK"/>
        <family val="2"/>
      </rPr>
      <t xml:space="preserve">
1) การคัดเลือกพื้นที่เกษตรกร ดำเนินการคัดเลือกพื้นที่
2) การถ่ายทอดเทคโนโลยีการผลิต 1 ครั้ง และการศึกษาดูงาน 1 ครั้ง
3) การสนับสนุนปัจจัยการผลิต 
4) การติดตามประเมินผล
</t>
    </r>
    <r>
      <rPr>
        <b/>
        <u/>
        <sz val="14"/>
        <rFont val="TH SarabunPSK"/>
        <family val="2"/>
      </rPr>
      <t>ความเห็น</t>
    </r>
    <r>
      <rPr>
        <sz val="14"/>
        <rFont val="TH SarabunPSK"/>
        <family val="2"/>
      </rPr>
      <t xml:space="preserve"> เห็นควรสนับสนุน ทั้งนี้ควรระบุกลุ่มเป้าหมายให้สอดคล้องกับศักยภาพของพื้นที่และกลุ่มเกษตรกร พร้อมทั้งแนวทางการดำเนินงานให้ชัดเจน</t>
    </r>
  </si>
  <si>
    <r>
      <rPr>
        <b/>
        <u/>
        <sz val="14"/>
        <rFont val="TH SarabunPSK"/>
        <family val="2"/>
      </rPr>
      <t>กิจกรรม</t>
    </r>
    <r>
      <rPr>
        <sz val="14"/>
        <rFont val="TH SarabunPSK"/>
        <family val="2"/>
      </rPr>
      <t xml:space="preserve">
1. การพัฒนาผลิตภัณฑ์ชุมชน ผลิตไหม 
 - ประชุมเชิงปฏิบัติการเจ้าหน้าที่ภาคี วางแผนการดำเนินงาน
 - คัดเลือกผู้ผลิต/ผู้ประกอบการ
 - ฝึกอบรมด้านการพัฒนา ด้านการออกแบบ การแปรรูป การวางแผนการตลาด การประชาสัมพันธ์ แก่
ผู้ผลิต/ผู้ประกอบการ 
 - สร้างกี่กะตุก
 - อบรมเพิ่มทักษะการทอผ้าด้วยกี่กะตุก
 - พัฒนาผลิตภัณฑ์ไหมให้ได้มาตรฐาน (มผช.)
 - พัฒนาบรรจุภัณฑ์ ผลิตภัณฑ์ไหม 
 - พัฒนาเส้นไหมตามมาตรฐาน มกษ.8000-2555
</t>
    </r>
  </si>
  <si>
    <r>
      <rPr>
        <b/>
        <u/>
        <sz val="14"/>
        <rFont val="TH SarabunPSK"/>
        <family val="2"/>
      </rPr>
      <t>กิจกรรม</t>
    </r>
    <r>
      <rPr>
        <sz val="14"/>
        <rFont val="TH SarabunPSK"/>
        <family val="2"/>
      </rPr>
      <t xml:space="preserve">
1.เพิ่มประสิทธิภาพกระบวนการผลิตเนื้อสัตว์สะอาดจังหวัดชัยภูมิ
2.พัฒนาและปรับปรุงสถานที่จำหน่ายเนื้อสัตว์สะอาด
3.พัฒนาเครือข่ายผู้ประกอบการอุตสาหกรรมแปรรูปอาหารจากเนื้อสัตว์ในรูปแบบ "คลัสเตอร์"
4.เพิ่มประสิทธิภาพการผลิตของอุตสาหกรรมแปรรูปอาหารจากเนื้อสัตว์
5.ส่งเสริมการแปรรูปผลิตภัณฑ์จากเนื้อสัตว์ให้ได้มาตรฐานด้วยตู้อบแห้งพลังงานแสงอาทิตย์
6. ส่งเสริมการแปรรูปผลิตภัณฑ์อาหารจากเนื้อสัตว์ให้ได้มาตรฐาน
7. พัฒนาผลิตภัณฑ์อาหารแปรรูปจากเนื้อสัตว์ตามมาตรฐาน GMP
8.พัฒนาบรรจุภัณฑ์เพิ่มมูลค่าให้แก่ผลิตภัณฑ์
9.ส่งเสริมและพัฒนาตลาดผลิตภัณฑ์อาหารแปรรูปจากเนื้อสัตว์
</t>
    </r>
    <r>
      <rPr>
        <b/>
        <u/>
        <sz val="14"/>
        <rFont val="TH SarabunPSK"/>
        <family val="2"/>
      </rPr>
      <t>ความเห็น</t>
    </r>
    <r>
      <rPr>
        <sz val="14"/>
        <rFont val="TH SarabunPSK"/>
        <family val="2"/>
      </rPr>
      <t xml:space="preserve"> ควรดำเนินงานโดยงบประมาณของหน่วยงานปกติ</t>
    </r>
  </si>
  <si>
    <r>
      <rPr>
        <b/>
        <u/>
        <sz val="14"/>
        <rFont val="TH SarabunPSK"/>
        <family val="2"/>
      </rPr>
      <t>กิจกรรม</t>
    </r>
    <r>
      <rPr>
        <sz val="14"/>
        <rFont val="TH SarabunPSK"/>
        <family val="2"/>
      </rPr>
      <t xml:space="preserve">
1. จัดสัมมนาผู้ประกอบการ OTOP และเจ้าหน้าที่ที่เกี่ยวข้อง เพื่อเพิ่มศักยภาพรองรับการเข้าสู่ประชาคมเศรษฐกิจอาเซียน จำนวน 2 รุ่นๆ ละ 100 คน รวม 200 คน ณ จังหวัดชัยภูมิ
2. การเผยแพร่ประชาสัมพันธ์ประชาคมเศรษฐกิจอาเซียน
</t>
    </r>
    <r>
      <rPr>
        <b/>
        <u/>
        <sz val="14"/>
        <rFont val="TH SarabunPSK"/>
        <family val="2"/>
      </rPr>
      <t>ความเห็น</t>
    </r>
    <r>
      <rPr>
        <sz val="14"/>
        <rFont val="TH SarabunPSK"/>
        <family val="2"/>
      </rPr>
      <t xml:space="preserve"> เห็นควรสนับสนุน ทั้งนี้ควรระบุกลุ่มเป้าหมายและแนวทางการดำเนินงานของแต่ละผู้ประกอบการให้ชัดเจน และตรวจสอบความซ้ำซ้อนกับโครงการอื่นๆ ที่เกี่ยวข้องด้วย</t>
    </r>
  </si>
  <si>
    <r>
      <rPr>
        <b/>
        <u/>
        <sz val="14"/>
        <rFont val="TH SarabunPSK"/>
        <family val="2"/>
      </rPr>
      <t>กิจกรรม</t>
    </r>
    <r>
      <rPr>
        <sz val="14"/>
        <rFont val="TH SarabunPSK"/>
        <family val="2"/>
      </rPr>
      <t xml:space="preserve">
1. ประชาสัมพันธ์และประชุมชี้แจงรายละเอียดโครงการ
2. สำรวจและจัดเก็บรวบรวมข้อมูลที่เกี่ยวข้อง
3. ฝึกอบรม/ดูงานเพื่อพัฒนาด้านแบรนด์และบรรจุภัณฑ์สินค้า OTOP
4. ออกแบบและพัฒนาแบรนด์สินค้า OTOP ระดับจังหวัดและประชาสัมพันธ์ส่งเสริมการใช้แบรนด์
5. พัฒนาบรรจุภัณฑ์สินค้า OTOP
6. ประสานงาน/ติดตามประเมินผลโครงการ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t>
    </r>
  </si>
  <si>
    <r>
      <rPr>
        <b/>
        <u/>
        <sz val="14"/>
        <rFont val="TH SarabunPSK"/>
        <family val="2"/>
      </rPr>
      <t>กิจกรรม</t>
    </r>
    <r>
      <rPr>
        <sz val="14"/>
        <rFont val="TH SarabunPSK"/>
        <family val="2"/>
      </rPr>
      <t xml:space="preserve">
1. ประชาสัมพันธ์/ประชุมชี้แจงโครงการ/รับสมัครผู้เข้าร่วมโครงการ
2. สำรวจและจัดเก็บข้อมูลที่เกี่ยวข้อง 
3.การตรวจวินิจฉัยปัญหาที่เป็นสาเหตุให้ประสิทธิภาพการผลิตต่ำกว่ามาตรฐานและให้คำปรึกษาแนะนำ
4. ประสานงาน และติดตามผลการดำเนินโครงการ
 </t>
    </r>
    <r>
      <rPr>
        <b/>
        <u/>
        <sz val="14"/>
        <rFont val="TH SarabunPSK"/>
        <family val="2"/>
      </rPr>
      <t>ความเห็น</t>
    </r>
    <r>
      <rPr>
        <sz val="14"/>
        <rFont val="TH SarabunPSK"/>
        <family val="2"/>
      </rPr>
      <t xml:space="preserve">  เห็นควรสนับสนุน ทั้งนี้ควรระบุกลุ่มเป้าหมายและแนวทางการดำเนินงานให้ชัดเจน และให้ภาคเอกชนมีส่วนร่วมรับผิดชอบค่าใช้จ่าย</t>
    </r>
  </si>
  <si>
    <r>
      <rPr>
        <b/>
        <u/>
        <sz val="14"/>
        <rFont val="TH SarabunPSK"/>
        <family val="2"/>
      </rPr>
      <t>กิจกรรม</t>
    </r>
    <r>
      <rPr>
        <sz val="14"/>
        <rFont val="TH SarabunPSK"/>
        <family val="2"/>
      </rPr>
      <t xml:space="preserve">
1. ศึกษาสำรวจข้อมูลผลิตภัณฑ์ บริการ รวมถึงศักยภาพของจังหวัดชัยภูมิในทุกด้าน เพื่อกำหนดเป็นผลิตภัณฑ์ของจังหวัดในการประชาสัมพันธ์ 1 ครั้ง
2. จัดทำสื่อประชาสัมพันธ์ผลิตภัณฑ์ 
3.จัดฝึกอบรมความรู้ด้านการตลาดในประเทศให้กลุ่มเป้าหมาย จำนวน 50 คน  1 ครั้ง 
4.  จัดกิจกรรมเชื่อมโยง ขยายตลาด และประชาสัมพันธ์ผลิตภัณฑ์จังหวัดชัยภูมิ  
ในประเทศ จำนวน 1 ครั้ง 40  ราย และต่างประเทศ จำนวน  1  ครั้ง  20ราย
5. ติดตามประเมินผลการจัดกิจกรรมระหว่างดำเนินการและหลังดำเนินการ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t>
    </r>
  </si>
  <si>
    <r>
      <rPr>
        <b/>
        <u/>
        <sz val="14"/>
        <rFont val="TH SarabunPSK"/>
        <family val="2"/>
      </rPr>
      <t>กิจกรรม</t>
    </r>
    <r>
      <rPr>
        <sz val="14"/>
        <rFont val="TH SarabunPSK"/>
        <family val="2"/>
      </rPr>
      <t xml:space="preserve">
1. จ้างเหมาหน่วยงานของรัฐ หรือเอกชนที่มีศักยภาพด้านการก่อสร้าง
2. ติดตาม ประเมินผล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เนื่องจากสอดคล้องกับยุทธศาสตร์ของจังหวัดและควรระบุกลุ่มเป้าหมายให้ชัดเจน</t>
    </r>
  </si>
  <si>
    <r>
      <rPr>
        <b/>
        <u/>
        <sz val="14"/>
        <rFont val="TH SarabunPSK"/>
        <family val="2"/>
      </rPr>
      <t>กิจกรรม</t>
    </r>
    <r>
      <rPr>
        <sz val="14"/>
        <rFont val="TH SarabunPSK"/>
        <family val="2"/>
      </rPr>
      <t xml:space="preserve"> ฝึกอบรมอาสาแกนนำการท่องเที่ยวดอกกระเจียวงาม จากตัวแทนทุกหมู่บ้านของอำเภอเทพสถิต หมู่บ้านละ 10 คน 92 หมู่บ้าน รวม 920 คน และนำผู้เข้าอบรมไปทัศนศึกษา ณ อุทยานแห่งชาติป่าหินงาม
</t>
    </r>
    <r>
      <rPr>
        <b/>
        <u/>
        <sz val="14"/>
        <rFont val="TH SarabunPSK"/>
        <family val="2"/>
      </rPr>
      <t xml:space="preserve">ความเห็น </t>
    </r>
    <r>
      <rPr>
        <sz val="14"/>
        <rFont val="TH SarabunPSK"/>
        <family val="2"/>
      </rPr>
      <t xml:space="preserve"> เห็นควรสนับสนุน และควรระบุกลุ่มเป้าหมายที่มีศักยภาพและมีความพร้อมที่จะเข้าร่วมอบรม  พร้อมทั้งกำหนดแนวทางการดำเนินงาน และการติดตามประเมินผลให้ชัดเจน</t>
    </r>
  </si>
  <si>
    <r>
      <rPr>
        <b/>
        <u/>
        <sz val="14"/>
        <rFont val="TH SarabunPSK"/>
        <family val="2"/>
      </rPr>
      <t>กิจกรรม</t>
    </r>
    <r>
      <rPr>
        <sz val="14"/>
        <rFont val="TH SarabunPSK"/>
        <family val="2"/>
      </rPr>
      <t xml:space="preserve"> ปรับปรุงและพัฒนาสิ่งอำนวยความสะดวกแหล่งท่องเที่ยว จำนวน 2 แห่ง (1.ปรางกู่บ้านแท่น ต.บ้านแท่น อ.บ้านแท่น จ.ชัยภูมิ 2. วัดพระธาตุหนองสามหมื่น ต.บ้านแก้ง อ.ภูเขียว จ.ชัยภูมิ)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 และควรระบุกิจกรรมที่จะดำเนินการให้ชัดเจน</t>
    </r>
  </si>
  <si>
    <r>
      <rPr>
        <b/>
        <u/>
        <sz val="14"/>
        <rFont val="TH SarabunPSK"/>
        <family val="2"/>
      </rPr>
      <t>กิจกรรม</t>
    </r>
    <r>
      <rPr>
        <sz val="14"/>
        <rFont val="TH SarabunPSK"/>
        <family val="2"/>
      </rPr>
      <t xml:space="preserve"> 
1. ซ่อมสร้างถนนลาดยางเข้าแหล่งท่องเที่ยวเขื่อนลำปะทาว ม.8 ต.เต่าย่าดี อ.แก้งคร้อ จ.ชัยภูมิ 5.00 ล้านบาท ระยะทาง 1.850 กม. ผิวทางแอสฟัลติกคอนกรีต โดยวิธีPavement In-place Recycling ความกว้างผิวทาง 6.00 ม. ติดตั้งเครื่องอำนวยความปลอดภัยงานทาง ข้างทางและบนผิวทาง 
</t>
    </r>
    <r>
      <rPr>
        <b/>
        <u/>
        <sz val="14"/>
        <rFont val="TH SarabunPSK"/>
        <family val="2"/>
      </rPr>
      <t/>
    </r>
  </si>
  <si>
    <r>
      <t>2. ก่อสร้างถนน คสล. รอบบึงละหาน บ้านโนนจาน ม.5 ต.ละหาน อ.จัตุรัส จ.ชัยภูมิ 2.00 ลบ.</t>
    </r>
    <r>
      <rPr>
        <u/>
        <sz val="14"/>
        <rFont val="TH SarabunPSK"/>
        <family val="2"/>
      </rPr>
      <t xml:space="preserve">
ความเห็น</t>
    </r>
    <r>
      <rPr>
        <sz val="14"/>
        <rFont val="TH SarabunPSK"/>
        <family val="2"/>
      </rPr>
      <t xml:space="preserve"> เห็นควรสนับสนุน เนื่องจากเป็นโครงสร้างพื้นฐานที่จำเป็นต่อการคมนาคมเข้าสู่แหล่งท่องเที่ยวและสอดคล้องกับยุทธศาสตร์ของจังหวัด</t>
    </r>
  </si>
  <si>
    <r>
      <rPr>
        <b/>
        <u/>
        <sz val="14"/>
        <rFont val="TH SarabunPSK"/>
        <family val="2"/>
      </rPr>
      <t>กิจกรรม</t>
    </r>
    <r>
      <rPr>
        <sz val="14"/>
        <rFont val="TH SarabunPSK"/>
        <family val="2"/>
      </rPr>
      <t xml:space="preserve"> ก่อสร้างถนนคอนกรีตเสริมเหล็กเข้าสู่แหล่งท่องเที่ยวรอยเท้าไดโนเสาร์ บ้านโนนตูม หมู่ที่ 7 0.80 ล้านบาท ปริมาณงาน ถนนกว้าง 4.00 ม. ยาว 360.00 ม. หนา 0.15 ม. รวมพื้นที่ทั้งหมดไม่น้อยกว่า 1,440 ตร.ม. ถมลูกรังไหล่ทางข้างละ 0.40 ม.
</t>
    </r>
    <r>
      <rPr>
        <b/>
        <u/>
        <sz val="14"/>
        <rFont val="TH SarabunPSK"/>
        <family val="2"/>
      </rPr>
      <t>ความเห็น</t>
    </r>
    <r>
      <rPr>
        <b/>
        <sz val="14"/>
        <rFont val="TH SarabunPSK"/>
        <family val="2"/>
      </rPr>
      <t xml:space="preserve"> </t>
    </r>
    <r>
      <rPr>
        <sz val="14"/>
        <rFont val="TH SarabunPSK"/>
        <family val="2"/>
      </rPr>
      <t>เห็นควรสนับสนุน เนื่องจากเป็นโครงสร้างพื้นฐานที่จำเป็นต่อการคมนาคมเข้าสู่แหล่งท่องเที่ยวและสอดคล้องกับยุทธศาสตร์ของจังหวัด</t>
    </r>
  </si>
  <si>
    <r>
      <rPr>
        <b/>
        <u/>
        <sz val="14"/>
        <rFont val="TH SarabunPSK"/>
        <family val="2"/>
      </rPr>
      <t>กิจกรรม</t>
    </r>
    <r>
      <rPr>
        <sz val="14"/>
        <rFont val="TH SarabunPSK"/>
        <family val="2"/>
      </rPr>
      <t xml:space="preserve">
1.  ศึกษาสำรวจออกแบบ ประมาณการ งบประมาณ
2.  จัดทำโครงการขอรับการสนับสนุนงบประมาณ
3.  ดำเนินการก่อสร้างตามโครงการ
4.  ติดตามและประเมินผล         
</t>
    </r>
    <r>
      <rPr>
        <b/>
        <u/>
        <sz val="14"/>
        <rFont val="TH SarabunPSK"/>
        <family val="2"/>
      </rPr>
      <t>ความเห็น</t>
    </r>
    <r>
      <rPr>
        <b/>
        <sz val="14"/>
        <rFont val="TH SarabunPSK"/>
        <family val="2"/>
      </rPr>
      <t xml:space="preserve"> </t>
    </r>
    <r>
      <rPr>
        <sz val="14"/>
        <rFont val="TH SarabunPSK"/>
        <family val="2"/>
      </rPr>
      <t>ควรดำเนินงานโดยงบประมาณของหน่วยงานปกติ</t>
    </r>
  </si>
  <si>
    <r>
      <rPr>
        <b/>
        <u/>
        <sz val="12.5"/>
        <rFont val="TH SarabunPSK"/>
        <family val="2"/>
      </rPr>
      <t>กิจกรรม</t>
    </r>
    <r>
      <rPr>
        <sz val="12.5"/>
        <rFont val="TH SarabunPSK"/>
        <family val="2"/>
      </rPr>
      <t xml:space="preserve">
1.จัดตั้งคณะทำงานในพื้นที่เป้าหมายและประชุมชี้แจงหน่วยงานที่เกี่ยวข้อง เพื่อร่วมวางแผนดำเนินงาน
2.ทำการแปลภาพถ่ายดาวเทียมในปีปัจจุบัน เพื่อระบุหาพื้นที่ที่ถูกบุกรุกพื้นที่ป่าเสื่อมโทรมที่พำนักสงฆ์ในพื้นที่ป่าไม้ เป็นต้น
3.รวบรวมแนวเขตแผนที่ป่าไม้ของหน่วยงานต่าง ๆ พร้อมทั้งทำการตรวจสอบลงในพื้นที่จริง พื้นที่แนวกันชน พื้นที่ชุมชน โดยการมีส่วนร่วมของท้องถิ่น
4.เก็บสำรวจข้อมูลในพื้นที่จริง ได้แก่ พื้นที่ที่ถูกบุกรุก ข้อมูลเศรษฐกิจและสังคมของประชาชนในพื้นที่เป้าหมาย (รายได้ อาชีพ การพึ่งพิงทรัพยากร) ในพื้นที่รอบแนวเขตป่าไม้ ข้อมูลอุตสาหกรรมไม้ (โรงค้าไม้ โรงงานแปรรูปไม้ เลื่อยโซ่ยนต์) พื้นที่ป่าเสื่อมโทรมที่ต้องได้รับการฟื้นฟูอย่างเร่งด่วน พื้นที่ไฟป่า และพื้นที่พระสงฆ์ที่พำนักอาศัยอยู่ในพื้นที่ป่าไม้ เพื่อจัดทำเป็นฐานข้อมูลในระบบ GIS
5.นำเข้าข้อมูลเชิงพื้นที่ได้จากการสำรวจภาคสนามและพัฒนาระบบสารสนเทศภูมิศาสตร์ และตรวจสอบความถูกต้อง เพื่อจัดทำฐานข้อมูลในการสืบค้นแผนที่ และให้บริการข้อมูลแผนที่แนวเขตแก่หน่วยงานต่าง ๆ ผ่านระบบเครือข่าย 
</t>
    </r>
  </si>
  <si>
    <r>
      <t xml:space="preserve">6.วิเคราะห์ข้อมูลเชิงพื้นที่เพื่อจัดทำแผนที่ ได้แก่ แผนที่ความเสี่ยงในการบุกรุก การเกิดไฟป่าและแผนที่การฟื้นฟูป่าที่ถูก
บุกรุก แผนที่ตำแหน่งอุตสาหกรรมป่าไม้ แผนที่พระสงฆ์ที่พำนักอาศัยอยู่ในพื้นที่ป่าไม้ เป็นต้น
7.อบรมการใช้งานการสืบค้นระบบฐานข้อมูล ความรู้การใช้งานระบบ GIS และ GPS และประชาสัมพันธ์เผยแพร่แก่หน่วยงานต่าง ๆ เพื่อนำไปแก้ไขปัญหาและจัดทำแผนในพื้นที่ต่อไป
8.ติดตามประเมินผลโครงการ และจัดตั้งศูนย์สารสนเทศภูมิศาสตร์ประจำจังหวัดชัยภูมิ เป็นศูนย์กลางในการรับข้อมูลเชิงพื้นที่และประสานงานกับหน่วยงานที่เกี่ยวข้องผ่านระบบเครือข่ายไร้สาย เพื่อใช้ในการแก้ไขด้านทรัพยากรธรรมชาติและสิ่งแวดล้อมต่อไป
</t>
    </r>
    <r>
      <rPr>
        <b/>
        <u/>
        <sz val="12.5"/>
        <rFont val="TH SarabunPSK"/>
        <family val="2"/>
      </rPr>
      <t>ความเห็น</t>
    </r>
    <r>
      <rPr>
        <sz val="12.5"/>
        <rFont val="TH SarabunPSK"/>
        <family val="2"/>
      </rPr>
      <t xml:space="preserve"> ควรดำเนินงานโดยงบประมาณของหน่วยงานปกติ                        </t>
    </r>
  </si>
  <si>
    <r>
      <t xml:space="preserve">7.จัดทำป้ายประชาสัมพันธ์โครงการป่าชุมชน  ป้ายบอกกฎ กติกา  ข้อบังคับ การใช้ประโยชน์จากป่าชุมชน  และป้ายบอกแนวเขตป่าชุมชนติดไว้ในพื้นที่ป่าชุมชน เพื่อให้คนทั่วไปได้รับทราบและปฏิบัติตาม
8. ลาดตะเวนป้องกันและควบคุมมิให้เกิดไฟป่าในพื้นที่แปลงป่าชุมชนดั้งเดิมและพื้นที่ป่าที่ปลูกขึ้นมาใหม่รวมไปถึงการบุกรุกแผ้วถางการลักลอบตัดไม้ทำลายป่าและสัตว์ป่า โดยการ จัดเวรยามเจ้าหน้าที่จากหมู่บ้านได้ผลัดเปลี่ยนหมุนเวียนกันออกไปดำเนินการร่วมกับทางชุมชนอื่น
9.จัดทำแผนพัฒนาป่าชุมชนในแต่ละกิจกรรมเป็นรายปี ในการบริหารจัดการป่าชุมชนให้เกิดประโยชน์ให้แก่พื้นที่ป่าชุมชนโดยการทำประชาคมของหมู่บ้าน
10.ติดตามประเมินผลโครงการ และสรุปเป็นรูปเล่มโครงการ
</t>
    </r>
    <r>
      <rPr>
        <b/>
        <u/>
        <sz val="13"/>
        <rFont val="TH SarabunPSK"/>
        <family val="2"/>
      </rPr>
      <t>ความเห็น</t>
    </r>
    <r>
      <rPr>
        <sz val="13"/>
        <rFont val="TH SarabunPSK"/>
        <family val="2"/>
      </rPr>
      <t xml:space="preserve"> ควรดำเนินงานโดยงบประมาณของหน่วยงานปกติ                  </t>
    </r>
  </si>
  <si>
    <r>
      <rPr>
        <b/>
        <u/>
        <sz val="13"/>
        <rFont val="TH SarabunPSK"/>
        <family val="2"/>
      </rPr>
      <t>กิจกรรม</t>
    </r>
    <r>
      <rPr>
        <sz val="13"/>
        <rFont val="TH SarabunPSK"/>
        <family val="2"/>
      </rPr>
      <t xml:space="preserve">
1. จัดประชุมประชาคมกับหมู่บ้านที่ต้องการร่วมมือรักษาป่า
2. จัดตั้งป่าชุมชนโดยการเดินรังวัดพื้นที่ร่วมกัน
3. จัดประชุมพิจารณาแนวเขตป่าชุมชนในชุมชนของผู้มีส่วนได้ส่วนเสีย
4. จัดตั้งกลุ่มในรูปแบบคณะกรรมการป่าชุมชนจำนวน 1 กลุ่ม โดยพิจารณาคัดเลือกจากบุคคลที่ชุมชนยอมรับและสามารถปฏิบัติงานร่วมกันได้ รวมทั้งมีแนวความคิดและอุดมการณ์ในการรักษาป่าชุมชน 
5. จัดประชุมหรือฝึกอบรมให้ความรู้แก่คณะกรรมการป่าชุมชนและประชาชนในท้องที่ให้เกิดความรู้และความเข้าใจในการจัดการป่าชุมชน โดยเรียนเชิญเจ้าหน้าที่ของรัฐเป็นผู้มาทำการฝึกอบรมให้
6. กำหนด กฎ กติกา และข้อบังคับสำหรับการใช้ประโยชน์
จากป่าชุมชน เพื่อให้คนในชุมชนและคนทั่วไปได้รับทราบและปฏิบัติโดยการประชาคมของหมู่บ้านและผ่านความเห็นชอบของอบต. ทั้งนี้ กฎ กติกา และข้อบังคับดังกล่าวจะไม่ขัดต่อกฎหมายอื่นใด
</t>
    </r>
  </si>
  <si>
    <t>4. โครงการอื่นๆ</t>
  </si>
  <si>
    <t>4.1โครงการอนุรักษ์ปลูกป่าชุมชนลำน้ำหนองแซงบ้านโนนแต้ หมู่ที่ 4 ตำบลหนองขาม อำเภอคอนสวรรค์</t>
  </si>
  <si>
    <t>4.2โครงการเพาะชำกล้าไม้เพื่อฟื้นฟูแหล่งต้นน้ำ เทิดพระเกียรติสมเด็จพระนางเจ้าฯพระบรมราชินีนาถ 80 พรรษา</t>
  </si>
  <si>
    <t>4.3โครงการปลูกป่าฟื้นฟูแหล่งต้นน้ำ เพิ่มความหลากหลายทางชีวภาพ</t>
  </si>
  <si>
    <t>4.4โครงการป้องกันและแก้ไขปัญหาสิ่งแวดล้อมจังหวัดชัยภูมิแบบบูรณาการ</t>
  </si>
  <si>
    <t>4.5โครงการพัฒนาระบบสารสนเทศภูมิศาสตร์เพื่อการบริหารจัดการทรัพยากรธรรมชาติและสิ่งแวดล้อมจังหวัดชัยภูมิ</t>
  </si>
  <si>
    <r>
      <rPr>
        <b/>
        <u/>
        <sz val="14"/>
        <rFont val="TH SarabunPSK"/>
        <family val="2"/>
      </rPr>
      <t>กิจกรรม</t>
    </r>
    <r>
      <rPr>
        <sz val="14"/>
        <rFont val="TH SarabunPSK"/>
        <family val="2"/>
      </rPr>
      <t xml:space="preserve">
1. จัดทำป้ายโครงการพระสงฆ์ช่วยงานด้านป่าไม้
2.จัดทำป้ายแนวเขตโครงการ
3. จัดทำหลักเขต
4. จัดงานปลูกต้นไม้เพื่อความร่วมมือกับชาวบ้าน
5. จัดงานวันสำคัญทางศาสนา
</t>
    </r>
    <r>
      <rPr>
        <b/>
        <u/>
        <sz val="14"/>
        <rFont val="TH SarabunPSK"/>
        <family val="2"/>
      </rPr>
      <t>ความเห็น</t>
    </r>
    <r>
      <rPr>
        <sz val="14"/>
        <rFont val="TH SarabunPSK"/>
        <family val="2"/>
      </rPr>
      <t xml:space="preserve"> ควรดำเนินงานโดยงบประมาณของหน่วยงานปกติ                       </t>
    </r>
  </si>
  <si>
    <r>
      <rPr>
        <b/>
        <u/>
        <sz val="14"/>
        <rFont val="TH SarabunPSK"/>
        <family val="2"/>
      </rPr>
      <t>กิจกรรม</t>
    </r>
    <r>
      <rPr>
        <sz val="14"/>
        <rFont val="TH SarabunPSK"/>
        <family val="2"/>
      </rPr>
      <t xml:space="preserve"> ขุดสระน้ำโคกเขม่า บ้านยางบ่า หมู่ที่ 3 ต.โคกสูง 
อ.เมือง จ.ชัยภูมิ 8.00 ลบ.
</t>
    </r>
    <r>
      <rPr>
        <b/>
        <u/>
        <sz val="14"/>
        <rFont val="TH SarabunPSK"/>
        <family val="2"/>
      </rPr>
      <t>ความเห็น</t>
    </r>
    <r>
      <rPr>
        <b/>
        <sz val="14"/>
        <rFont val="TH SarabunPSK"/>
        <family val="2"/>
      </rPr>
      <t xml:space="preserve"> </t>
    </r>
    <r>
      <rPr>
        <sz val="14"/>
        <rFont val="TH SarabunPSK"/>
        <family val="2"/>
      </rPr>
      <t>เห็นควรสนับสนุน สอดคล้องกับยุทธ์ศาสตร์ของจังหวัด</t>
    </r>
  </si>
  <si>
    <r>
      <rPr>
        <b/>
        <u/>
        <sz val="14"/>
        <rFont val="TH SarabunPSK"/>
        <family val="2"/>
      </rPr>
      <t>กิจกรรม</t>
    </r>
    <r>
      <rPr>
        <sz val="14"/>
        <rFont val="TH SarabunPSK"/>
        <family val="2"/>
      </rPr>
      <t xml:space="preserve"> ซ่อมแซม ปรับปรุงอ่างเก็บน้ำ ห้วยช้างคล้อง ต.สระโพนทอง อ.เกษตรสมบูรณ์ 6.00 ลบ.
</t>
    </r>
    <r>
      <rPr>
        <b/>
        <u/>
        <sz val="14"/>
        <rFont val="TH SarabunPSK"/>
        <family val="2"/>
      </rPr>
      <t>ความเห็น</t>
    </r>
    <r>
      <rPr>
        <sz val="14"/>
        <rFont val="TH SarabunPSK"/>
        <family val="2"/>
      </rPr>
      <t xml:space="preserve"> เห็นควรสนับสนุน สอดคล้องกับยุทธ์ศาสตร์ของจังหวัด และควรตรวจสอบความซ้ำซ้อนกับโครงการที่ได้รับงบประมาณจากโครงการที่ได้รับการจัดสรรจากแหล่งงบประมาณอื่นหรือจากหน่วยงานอื่นแล้ว</t>
    </r>
  </si>
  <si>
    <t>4.6โครงการจัดตั้งป่าชุมชนและสร้างเครือข่ายป่าชุมชน</t>
  </si>
  <si>
    <t>4.7โครงการพระสงฆ์ช่วยงานด้านป่าไม้</t>
  </si>
  <si>
    <t xml:space="preserve">4.8โครงการฟื้นฟูบูรณะแหล่งน้ำเพื่อป้องกันและแก้ไขปัญหาภัยแล้ง และอุทกภัย    </t>
  </si>
  <si>
    <t>4.9โครงการพัฒนาแหล่งน้ำอ่างเก็บน้ำห้วยช้างคล้อง ต.สระโพนทอง อ.เกษตรสมบูรณ์ จ.ชัยภูมิ</t>
  </si>
  <si>
    <t>4.10โครงการพัฒนาระบบเส้นทางคมนาคมเพื่อยกระดับคุณภาพ ชีวิตของประชาชนในชนบท</t>
  </si>
  <si>
    <r>
      <rPr>
        <b/>
        <u/>
        <sz val="14"/>
        <rFont val="TH SarabunPSK"/>
        <family val="2"/>
      </rPr>
      <t>กิจกรรม</t>
    </r>
    <r>
      <rPr>
        <sz val="14"/>
        <rFont val="TH SarabunPSK"/>
        <family val="2"/>
      </rPr>
      <t xml:space="preserve">
1.ก่อสร้างถนน คสล. บ้านหนองเบ็น ม.5 ต.ศรีสำราญ อ.คอนสวรรค์ 0.94 ล้านบาท
 </t>
    </r>
    <r>
      <rPr>
        <b/>
        <u/>
        <sz val="12"/>
        <rFont val="TH SarabunPSK"/>
        <family val="2"/>
      </rPr>
      <t/>
    </r>
  </si>
  <si>
    <t>3.ก่อสร้างถนน คสล.บ้านโนนน้อย ม.4 ต.ลุ่มลำชี อ.บ้านเขว้า จ.ชัยภูมิ 0.80 ล้านบาท</t>
  </si>
  <si>
    <t>4.ก่อสร้างถนน คสล. บ้านโนนเปลือย ม.7 ต.ตลาดแร้ง อ.บ้านเขว้า จ.ชัยภูมิ 1.00 ล้านบาท</t>
  </si>
  <si>
    <t>5.ก่อสร้างถนน คสล. ภายในหมู่บ้านหนองตาโพธิ์ ม.5 สายบ้านต่อจากสามแยกบ้านนายพร ชาลี - บ้านนายเหลือ วงษ์ศิลา ต.กะฮาด อ.เนินสง่า จ.ชัยภูมิ 1.00 ล้านบาท</t>
  </si>
  <si>
    <t>6.ก่อสร้างถนน คสล.บ้านหนองม่วง ม.4 ต.ส้มป่อย อ.จัตุรัส จ.ชัยภูมิ 1.20 ล้านบาท</t>
  </si>
  <si>
    <t>26.ปรับปรุงถนนทางเข้าหมู่บ้าน ม.5 ต.วังตะเฆ่ อ.หนองบัวระเหว 1.84 ล้านบาท</t>
  </si>
  <si>
    <t>30.ก่อสร้างถนน คสล.บ้านโนนจาน ม.5 ต.ละหาน อ.จัตุรัส จ.ชัยภูมิ 1.00 ล้านบาท</t>
  </si>
  <si>
    <t>31.ก่อสร้างถนน คสล. ม.10 ต.หนองบัวโคก อ.จัตุรัส จ.ชัยภูมิ 1.10 ล้านบาท</t>
  </si>
  <si>
    <t>2.ก่อสร้างถนน คสล. หมู่ 3 ต.ดงกลาง อ.คอนสาร 1.86 ล้านบาท</t>
  </si>
  <si>
    <t>7.ก่อสร้างถนน คสล. หมู่ 8 ต.สามสวน อ.บ้านแท่น 1.16 ล้านบาท</t>
  </si>
  <si>
    <t>8.ก่อสร้างถนน คสล. หมู่ 10 ต.บ้านแท่น  อ.บ้านแท่น 1.34 ล้านบาท</t>
  </si>
  <si>
    <t>10.ก่อสร้างถนน คสล. หมู่ 11 ต.บ้านเต่า อ'บ้านแท่น 1.20 ล้านบาท</t>
  </si>
  <si>
    <t>11.ก่อสร้างถนน คสล. หมู่ 11 ต'สามสวน อ'บ้านแท่น 1.20 ล้านบาท</t>
  </si>
  <si>
    <t>12.ก่อสร้างถนน คสล. หมู่ 8 ต.หนองตูม อ.ภูเขียว 1.20 ล้านบาท</t>
  </si>
  <si>
    <t>13.ก่อสร้างถนน คสล. หมู่ 8 ต'กุดยม อ'ภูเขียว 0.70 ล้านบาท</t>
  </si>
  <si>
    <t>14.ก่อสร้างถนน คสล. หมู่ 4 ต'บ้านเพชร อ'ภูเขียว 0.47 ล้านบาท</t>
  </si>
  <si>
    <t>15.ก่อสร้างสะพาน คสล.ห้วยนาแซง ม.12 ต.หนองตูม อ'ภูเขียว 1.99 ล้านบาท</t>
  </si>
  <si>
    <t>16.ก่อสร้างรางระบายน้ำ คสล.พร้อมวางท่อ บ้านกุดเวียน  ม.6  ต.บ้านค่าย อ.เมือง จ.ชัยภูมิ 1.34 ล้านบาท</t>
  </si>
  <si>
    <t>17.ก่อสร้างถนน คสล. บ้านโค้งขนัน ม.4 ต.บ้านค่าย อ.เมือง  
จ.ชัยภูมิ 1.23 ล้านบาท</t>
  </si>
  <si>
    <t>18.ก่อสร้างถนน คสล. บ้านโนนสำราญ ม.9 ต.โนนสำราญ อ.เมือง จ.ชัยภูมิ 1.70 ล้านบาท</t>
  </si>
  <si>
    <t>22.ก่อสร้างถนน คสล. (สายรอบบ้าน) บ้านสร้างแว้ ม.5 ต.โพนทอง อ.เมือง จ.ชัยภูมิ 0.44 ล้านบาท</t>
  </si>
  <si>
    <t>23.วางท่อระบายน้ำคอนกรีตเสริมเหล็ก (จากบ้านอ.นิพนธ์ บุญกอบ-วัดประชาสามัคคี) บ้านใหม่พัฒนา ม.1 ต.โพนทอง อ.เมือง จ.ชัยภูมิ 0.68 ล้านบาท</t>
  </si>
  <si>
    <t>24.ก่อสร้างรางระบายน้ำคอนกรีตเสริมเหล็ก (จากหน้าบ้านนางขันทอง-บ้านนายสุวิทย์ สมัตถะ) บ้านนางเม้ง ม.3 ต.โพนทอง อ.เมือง จ.ชัยภูมิ 0.56 ล้านบาท</t>
  </si>
  <si>
    <t>25.ก่อสร้างรางระบายน้ำคอนกรีตเสริมเหล็ก (บริเวณทางหลวงชนบท-ลำคลองประทาว) บ้านนางเม้ง ม.11 ต.โพนทอง อ.เมือง  จ.ชัยภูมิ 0.49 ล้านบาท</t>
  </si>
  <si>
    <t>27.ก่อสร้างถนน คสล. บ้านกุดขมิ้น หมู่ที่ 7 ต.นาฝาย อ.เมือง จ.ชัยภูมิ 1.90 ล้านบาท</t>
  </si>
  <si>
    <t>28.ก่อสร้างถนน คสล.บ้านหนองคูพัฒนา ต.กุดตุ้ม อ.เมือง จ.ชัยภูมิ 1.80 ล้านบาท</t>
  </si>
  <si>
    <t>29.ก่อสร้าง ถนน คสล.บ้านสัมพันธ์ ต.บุ่งคล้า อ.เมือง จ.ชัยภูมิ 1.80 ล้านบาท</t>
  </si>
  <si>
    <r>
      <t xml:space="preserve">32.ก่อสร้างท่อระบายน้ำพร้อมขยายผิวจราจรถนนบุญธรรมรำลึกบ้านไทยเจริญ หมู่ที่ 13 ต.หนองบัวแดง อ.หนองบัวแดง จ.ชัยภูมิ 2.00 ล้านบาท
</t>
    </r>
    <r>
      <rPr>
        <u/>
        <sz val="14"/>
        <rFont val="TH SarabunPSK"/>
        <family val="2"/>
      </rPr>
      <t>ความเห็น</t>
    </r>
    <r>
      <rPr>
        <sz val="14"/>
        <rFont val="TH SarabunPSK"/>
        <family val="2"/>
      </rPr>
      <t xml:space="preserve"> เห็นควรสนับสนุนและควรตรวจสอบความซ้ำซ้อนกับโครงการที่ได้รับงบประมาณจากโครงการที่ได้รับการจัดสรรจากแหล่งงบประมาณอื่นหรือจากหน่วยงานอื่นแล้ว</t>
    </r>
  </si>
  <si>
    <t>20.ก่อสร้างถนน คสล. สายท่าเอียด (รื้อถนนเก่า) หมู่ 3 บ้านลาดใหญ่ ม.3 ต.ลาดใหญ่ อ.เมือง จ.ชัยภูมิ 1.45 ล้านบาท</t>
  </si>
  <si>
    <t>21.ก่อสร้างถนน คสล.สายเทศบาล 2/5 (นายอุรา วิลัยปาน) หมู่ 3 บ้านลาดใหญ่ ม.3 ต.ลาดใหญ่ อ.เมือง จ.ชัยภูมิ 1.51 ล้านบาท</t>
  </si>
  <si>
    <r>
      <rPr>
        <b/>
        <u/>
        <sz val="14"/>
        <rFont val="TH SarabunPSK"/>
        <family val="2"/>
      </rPr>
      <t>กิจกรรม</t>
    </r>
    <r>
      <rPr>
        <sz val="14"/>
        <rFont val="TH SarabunPSK"/>
        <family val="2"/>
      </rPr>
      <t xml:space="preserve">
1. สำรวจความต้องการของประชาชนในพื้นที่เป้าหมาย ในการฝึกอบรมอาชีพและการให้บริการ
2. จัดฝึกอบรมอาชีพให้กับประชาชนตามความต้องการของท้องถิ่นและชุมชน
3. ออกให้บริการซ่อมแซมและบำรุงรักษาเครื่องมือ เครื่องใช้ อุปกรณ์การประกอบอาชีพและบริการตัดผม ซอยผม ดัดผม ฯลฯ 
</t>
    </r>
    <r>
      <rPr>
        <b/>
        <u/>
        <sz val="14"/>
        <rFont val="TH SarabunPSK"/>
        <family val="2"/>
      </rPr>
      <t>ความเห็น</t>
    </r>
    <r>
      <rPr>
        <sz val="14"/>
        <rFont val="TH SarabunPSK"/>
        <family val="2"/>
      </rPr>
      <t xml:space="preserve"> ควรดำเนินงานโดยงบประมาณของหน่วยงานปกติ</t>
    </r>
  </si>
  <si>
    <r>
      <rPr>
        <b/>
        <u/>
        <sz val="14"/>
        <rFont val="TH SarabunPSK"/>
        <family val="2"/>
      </rPr>
      <t>กิจกรรม</t>
    </r>
    <r>
      <rPr>
        <sz val="14"/>
        <rFont val="TH SarabunPSK"/>
        <family val="2"/>
      </rPr>
      <t xml:space="preserve"> จัดอบรมส่งเสริมการมีส่วนร่วมของประชาชนในการป้องกันและแก้ไขปัญหายาเสพติด จำนวน 8 รุ่นๆ ละ 200 คน รวม 3,200 คน โดยอบรม 2 วัน ศึกษาดูงาน 1 วัน ประกอบด้วย อ.บ้านแท่น อ.เกษตรสมบูรณ์ อ.ภูเขียว อ.คอนสาร (อำเภอละ 800 คน)
</t>
    </r>
    <r>
      <rPr>
        <b/>
        <u/>
        <sz val="14"/>
        <rFont val="TH SarabunPSK"/>
        <family val="2"/>
      </rPr>
      <t>ความเห็น</t>
    </r>
    <r>
      <rPr>
        <sz val="14"/>
        <rFont val="TH SarabunPSK"/>
        <family val="2"/>
      </rPr>
      <t xml:space="preserve"> ควรดำเนินงานโดยงบประมาณของหน่วยงานปกติ</t>
    </r>
  </si>
  <si>
    <r>
      <rPr>
        <b/>
        <u/>
        <sz val="14"/>
        <rFont val="TH SarabunPSK"/>
        <family val="2"/>
      </rPr>
      <t>กิจกรรม</t>
    </r>
    <r>
      <rPr>
        <sz val="14"/>
        <rFont val="TH SarabunPSK"/>
        <family val="2"/>
      </rPr>
      <t xml:space="preserve">
1. จัดสำรวจพื้นที่โครงการ
2. ออกแบบ เขียนแบบประมาณการต่อเติมคลองส่งน้ำดาดคอนกรีตและควบคุมการก่อสร้างให้ เป็นไปตามแบบ ให้เป็นไปตามแบบมาตรฐานที่กำหนด
3. จัดส่งโครงการตามลำดับขั้นตอน
</t>
    </r>
    <r>
      <rPr>
        <b/>
        <u/>
        <sz val="14"/>
        <rFont val="TH SarabunPSK"/>
        <family val="2"/>
      </rPr>
      <t>ความเห็น</t>
    </r>
    <r>
      <rPr>
        <sz val="14"/>
        <rFont val="TH SarabunPSK"/>
        <family val="2"/>
      </rPr>
      <t xml:space="preserve"> ควรดำเนินงานโดยงบประมาณของหน่วยงานปกติ</t>
    </r>
  </si>
  <si>
    <r>
      <rPr>
        <b/>
        <u/>
        <sz val="14"/>
        <rFont val="TH SarabunPSK"/>
        <family val="2"/>
      </rPr>
      <t>กิจกรรม</t>
    </r>
    <r>
      <rPr>
        <sz val="14"/>
        <rFont val="TH SarabunPSK"/>
        <family val="2"/>
      </rPr>
      <t xml:space="preserve">
จัดอบรมให้กับประชาชนเพื่อส่งเสริมวิถีชีวิตแบบประชาธิปไตยอันมีพระมหากษัตริย์ทรงเป็นประมุข
</t>
    </r>
    <r>
      <rPr>
        <b/>
        <u/>
        <sz val="14"/>
        <rFont val="TH SarabunPSK"/>
        <family val="2"/>
      </rPr>
      <t>ความเห็น</t>
    </r>
    <r>
      <rPr>
        <sz val="14"/>
        <rFont val="TH SarabunPSK"/>
        <family val="2"/>
      </rPr>
      <t xml:space="preserve"> ควรดำเนินงานโดยงบประมาณของหน่วยงานปกติ</t>
    </r>
  </si>
  <si>
    <r>
      <rPr>
        <b/>
        <u/>
        <sz val="14"/>
        <rFont val="TH SarabunPSK"/>
        <family val="2"/>
      </rPr>
      <t>กิจกรรม</t>
    </r>
    <r>
      <rPr>
        <sz val="14"/>
        <rFont val="TH SarabunPSK"/>
        <family val="2"/>
      </rPr>
      <t xml:space="preserve">
1. ฝึกอบรมพัฒนาให้ความรู้เรื่องปรัชญาเศรษฐกิจพอเพียง และฝึกปฏิบัติตามฐานเรียนรู้การเพาะเห็ดนางฟ้า, ฐานเรียนรู้การเลี้ยงปลาดุก, ฐานเรียนรู้การเลี้ยงกบ, ฐานเรียนรู้ผลิตปุ๋ยหมัก/ปุ๋ยชีวภาพ, ฐานเรียนรู้ทำน้ำยาล้างจาน
2. สนับสนุน วัสดุ อุปกรณ์
3. จัดหาช่องทางจำหน่าย และฝึกทักษะด้านการตลาด
4. ติดตามให้คำปรึกษาและช่วยเหลือ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t>
    </r>
  </si>
  <si>
    <r>
      <rPr>
        <b/>
        <u/>
        <sz val="14"/>
        <rFont val="TH SarabunPSK"/>
        <family val="2"/>
      </rPr>
      <t>กิจกรรม</t>
    </r>
    <r>
      <rPr>
        <sz val="14"/>
        <rFont val="TH SarabunPSK"/>
        <family val="2"/>
      </rPr>
      <t xml:space="preserve"> อบรมประชาชนโครงการส่งเสริมการเรียนรู้ตามวิถีประชาธิปไตยอันมีพระมหากษัตริย์ทรงเป็นประมุข 
</t>
    </r>
    <r>
      <rPr>
        <b/>
        <u/>
        <sz val="14"/>
        <rFont val="TH SarabunPSK"/>
        <family val="2"/>
      </rPr>
      <t>ความเห็น</t>
    </r>
    <r>
      <rPr>
        <sz val="14"/>
        <rFont val="TH SarabunPSK"/>
        <family val="2"/>
      </rPr>
      <t xml:space="preserve"> ควรดำเนินงานโดยงบประมาณของหน่วยงานปกติ</t>
    </r>
  </si>
  <si>
    <r>
      <rPr>
        <b/>
        <u/>
        <sz val="14"/>
        <rFont val="TH SarabunPSK"/>
        <family val="2"/>
      </rPr>
      <t>กิจกรรม</t>
    </r>
    <r>
      <rPr>
        <sz val="14"/>
        <rFont val="TH SarabunPSK"/>
        <family val="2"/>
      </rPr>
      <t xml:space="preserve">
1.ติดตั้งไฟฟ้าส่องสว่างหน้าป้อมยามตำรวจบ้านหว้าเฒ่า-ทางแยกบ้านหนองกระทุ่ม ต.ภูแลนคา อ.บ้านเขว้า จ.ชัยภูมิ 1.00 ล้านบาท
2.ติดตั้งไฟฟ้าส่องสว่างจากสามแยกท่ากูบ-ตลาดนัดท่ากูบ ต.ท่ากูบ อ.ซับใหญ่ จ.ชัยภูมิ 1.00 ล้านบาท
3.ติดตั้งไฟฟ้าส่องสว่าง บ้านบูรพา ม.14-บ้านต้อน ม.6 ต.บ้านเขว้า อ.บ้านเชว้า จ.ชัยภูมิ 1.50 ล้านบาท
4.ติดตั้งไฟฟ้าส่องสว่างช่วงศาลเจ้าพ่อพักดี-โรงเรียนบ้านโนนตาด ต.บ้านเขว้า อ.บ้านเชว้า จ.ชัยภูมิ 1.50 ล้านบาท
</t>
    </r>
    <r>
      <rPr>
        <b/>
        <u/>
        <sz val="14"/>
        <rFont val="TH SarabunPSK"/>
        <family val="2"/>
      </rPr>
      <t>ความเห็น</t>
    </r>
    <r>
      <rPr>
        <sz val="14"/>
        <rFont val="TH SarabunPSK"/>
        <family val="2"/>
      </rPr>
      <t xml:space="preserve">  ควรดำเนินงานโดยงบประมาณของหน่วยงานปกติ</t>
    </r>
  </si>
  <si>
    <r>
      <rPr>
        <b/>
        <u/>
        <sz val="14"/>
        <rFont val="TH SarabunPSK"/>
        <family val="2"/>
      </rPr>
      <t>กิจกรรม</t>
    </r>
    <r>
      <rPr>
        <sz val="14"/>
        <rFont val="TH SarabunPSK"/>
        <family val="2"/>
      </rPr>
      <t xml:space="preserve">
1.ติดตั้งโทรทัศน์วงจรปิด CCTV ในพื้นที่ อ.บำเหน็จณรงค์ 1.20 ล้านบาท
2.ติดตั้งโทรทัศน์วงจรปิด CCTV ในพื้นที่ อ.เทพสถิต 1.20 ล้านบาท
</t>
    </r>
    <r>
      <rPr>
        <b/>
        <u/>
        <sz val="14"/>
        <rFont val="TH SarabunPSK"/>
        <family val="2"/>
      </rPr>
      <t>ความเห็น</t>
    </r>
    <r>
      <rPr>
        <sz val="14"/>
        <rFont val="TH SarabunPSK"/>
        <family val="2"/>
      </rPr>
      <t xml:space="preserve">  เห็นควรสนับสนุนงบประมาณ เนื่องจากสอดคล้องกับยุทธศาสตร์จังหวัด</t>
    </r>
  </si>
  <si>
    <r>
      <rPr>
        <b/>
        <u/>
        <sz val="14"/>
        <rFont val="TH SarabunPSK"/>
        <family val="2"/>
      </rPr>
      <t>กิจกรรม</t>
    </r>
    <r>
      <rPr>
        <sz val="14"/>
        <rFont val="TH SarabunPSK"/>
        <family val="2"/>
      </rPr>
      <t xml:space="preserve">
1. ติดตั้งกล้องวงจรปิด CCTV อ.เทพสถิต 6.00 ล้านบาท
2. ติดตั้งกล้องวงจรปิด CCTV อ.หนองบัวระเหว 5.00 ล้านบาท
3. ติดตั้งกล้องวงจรปิด CCTV อ.บำเหน็จณรงค์ 5.00 ล้านบาท
4. ติดตั้งกล้องวงจรปิด CCTV อ.ซับใหญ่ 2.00 ล้านบาท
</t>
    </r>
    <r>
      <rPr>
        <b/>
        <u/>
        <sz val="14"/>
        <rFont val="TH SarabunPSK"/>
        <family val="2"/>
      </rPr>
      <t>ความเห็น</t>
    </r>
    <r>
      <rPr>
        <sz val="14"/>
        <rFont val="TH SarabunPSK"/>
        <family val="2"/>
      </rPr>
      <t xml:space="preserve">  เห็นควรสนับสนุนงบประมาณ เนื่องจากสอดคล้องกับยุทธศาสตร์จังหวัดและควรบูรณาการกับโครงการที่ 51</t>
    </r>
  </si>
  <si>
    <r>
      <rPr>
        <b/>
        <u/>
        <sz val="14"/>
        <rFont val="TH SarabunPSK"/>
        <family val="2"/>
      </rPr>
      <t>กิจกรรม</t>
    </r>
    <r>
      <rPr>
        <sz val="14"/>
        <rFont val="TH SarabunPSK"/>
        <family val="2"/>
      </rPr>
      <t xml:space="preserve">
1. ติดตั้งไฟฟ้าส่องสว่าง ถนนสาย 2069 ช่วงหน้า อบต.ตะโกทอง- บ้านตะโกทอง ม.5 ต.ตะโกทอง อ.ซับใหญ่ จ.ชัยภูมิ 1.00 ล้านบาท
2. ติดตั้งไฟฟ้าส่องสว่าง ม.5 บ้านตะโกทอง อ.ซับใหญ่ จ.ชัยภูมิ 1.00 ล้านบาท
</t>
    </r>
    <r>
      <rPr>
        <b/>
        <u/>
        <sz val="14"/>
        <rFont val="TH SarabunPSK"/>
        <family val="2"/>
      </rPr>
      <t>ความเห็น</t>
    </r>
    <r>
      <rPr>
        <sz val="14"/>
        <rFont val="TH SarabunPSK"/>
        <family val="2"/>
      </rPr>
      <t xml:space="preserve"> ควรดำเนินงานโดยงบประมาณของหน่วยงานปกติ</t>
    </r>
  </si>
  <si>
    <r>
      <rPr>
        <b/>
        <u/>
        <sz val="14"/>
        <rFont val="TH SarabunPSK"/>
        <family val="2"/>
      </rPr>
      <t>กิจกรรม</t>
    </r>
    <r>
      <rPr>
        <sz val="14"/>
        <rFont val="TH SarabunPSK"/>
        <family val="2"/>
      </rPr>
      <t xml:space="preserve">
1. ก่อสร้างถนน คสล. บ้านหนองตอ ม.5 ต.รังงาม อ.เนินสง่า จ.ชัยภูมิ 1.00 ล้านบาท</t>
    </r>
  </si>
  <si>
    <t>2. ก่อสร้างถนน คสล.บ้านทุ่งเสมียนตรา ม.5 ต.บ้านขาม อ.จัตุรัส จ.ชัยภูมิ 1.00 ล้านบาท</t>
  </si>
  <si>
    <t>3. ก่อสร้างถนน คสล. บ้านโนนคูณ ม.7 ต.ตาเนิน อ.เนินสง่า จ.ชัยภูมิ 1.00 ล้านบาท</t>
  </si>
  <si>
    <t>4. ก่อสร้างถนน คสล. ม.19 ต.โนนแดง อ.บ้านเขว้า จ.ชัยภูมิ 1.40 ล้านบาท</t>
  </si>
  <si>
    <t>5. ก่อสร้างถนนคอนกรีตรอบบึงละหาน บ้านดอนละนาม ม.11 ต.ละหาน อ.จัตุรัส จ.ชัยภูมิ 2.00 ล้านบาท</t>
  </si>
  <si>
    <t>6. ก่อสร้างถนนคอนกรีตรอบบึงละหาน บ้านหนองไผ่งาม ม.16 ต.ละหาน อ.จัตุรัส จ.ชัยภูมิ 2.00 ล้านบาท</t>
  </si>
  <si>
    <t>7. ก่อสร้างถนนคอนกรีตเสริมเหล็กสายบ้านโนนคูณ ต.ตาเนิน อ.เนินสง่า จ.ชัยภูมิ 1.00 ล้านบาท</t>
  </si>
  <si>
    <t>8. ก่อสร้างถนน คสล. หมู่ 11 ต.ผักปัง อ.ภูเขียว 1.34 ล้านบาท</t>
  </si>
  <si>
    <t>9.ก่อสร้างถนน คสล. หมู่ 9 ต.โอโล อ.ภูเขียว 1.20 ล้านบาท</t>
  </si>
  <si>
    <t>10.ก่อสร้างถนน คสล. หมู่ 8 ต.ธาตุทอง อ.ภูเขียว 1.20 ล้านบาท</t>
  </si>
  <si>
    <t>11.ก่อสร้างถนน คสล. หมู่ 7 ต.หนองตูม อ.ภูเขียว 0.70 ล้านบาท</t>
  </si>
  <si>
    <t>12.ก่อสร้างถนน คสล. หมู่ 5 ต.กวางโจน อ.ภูเขียว 1.20 ล้านบาท</t>
  </si>
  <si>
    <t>13.ก่อสร้างถนน คสล. หมู่ 10 ต.โคกสะอาด อ.ภูเขียว 1.20 ล้านบาท</t>
  </si>
  <si>
    <t>14.ก่อสร้างถนน คสล. หมู่ 11 ต.หนองตูม อ.ภูเขียว 0.47 ล้านบาท</t>
  </si>
  <si>
    <t>15.ก่อสร้างถนน คสล. หมู่ 5 ต.บ้านดอน อ.ภูเขียว 0.70 ล้านบาท</t>
  </si>
  <si>
    <t>16.ก่อสร้างถนน คสล. หมู่ 5 ต.บ้านแก้ง อ.ภูเขียว 0.70 ล้านบาท</t>
  </si>
  <si>
    <t>17.ก่อสร้างถนน คสล. หมู่ 2 ต.หนองคอนไทย อ.ภูเขียว 0.80 ล้านบาท</t>
  </si>
  <si>
    <t>18.ก่อสร้างถนน คสล. หมู่ 6 ต.บ้านเพชร อ.ภูเขียว 0.70 ล้านบาท</t>
  </si>
  <si>
    <t>19.ก่อสร้างถนน คสล. หมู่ 8 ต.โอโล อ.ภูเขียว 0.70 ล้านบาท</t>
  </si>
  <si>
    <t>20.ก่อสร้างถนน คสล. หมู่ 2 ต.กุดยม อ.ภูเขียว 0.70 ล้านบาท</t>
  </si>
  <si>
    <t>21.ก่อสร้างถนน คสล. หมู่ 4 ต.โคกสะอาด อ.ภูเขียว 0.47 ล้านบาท</t>
  </si>
  <si>
    <t>22.ก่อสร้างถนน คสล. หมู่ 16 ต.บ้านหัน อ.เกษตรสมบูรณ์ 1.20 ล้านบาท</t>
  </si>
  <si>
    <t>23.ก่อสร้างถนน คสล. หมู่ 11 ต.โนนทอง อ.เกษตรสมบูรณ์ 1.20 ล้านบาท</t>
  </si>
  <si>
    <t>24.ก่อสร้างถนน คสล. หมู่ 6 ต.บ้านบัว อ.เกษตรสมบูรณ์ 0.93 ล้านบาท</t>
  </si>
  <si>
    <t>25.ก่อสร้างถนน คสล. หมู่ 2 ต.โนนทอง อ.เกษตรสมบูรณ์ 0.93 ล้านบาท</t>
  </si>
  <si>
    <t>26.ก่อสร้างถนน คสล. หมู่ 4 ต.สระโพนทอง อ.เกษตรสมบูรณ์ 1.20 ล้านบาท</t>
  </si>
  <si>
    <t>27.ก่อสร้างถนน คสล. หมู่ 3 ต.ทุ่งพระ อ.คอนสาร 1.20 ล้านบาท</t>
  </si>
  <si>
    <t>28.ก่อสร้างถนน คสล. หมู่ 1 ต.ดงบัง อ.คอนสาร 1.20 ล้านบาท</t>
  </si>
  <si>
    <t>29.ก่อสร้างถนน คสล. หมู่ 5 ต.ทุ่งลุยลาย อ.คอนสาร 1.20 ล้านบาท</t>
  </si>
  <si>
    <t>30.ก่อสร้างถนน คสล. หมู่ 7 ต.คอนสาร อ.คอนสาร 1.20 ล้านบาท</t>
  </si>
  <si>
    <r>
      <t xml:space="preserve">31.ปรับปรุงซ่อมแซมผิวจราจรแอสฟัลท์คอนกรีต ถนนประชาสันติ บ้านไทยเจริญ หมู่ที่ 13 ต.หนองบัวแดง อ.หนองบัวแดง จ.ชัยภูมิ 1.35 ล้านบาท
</t>
    </r>
    <r>
      <rPr>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 และควรตรวจสอบความซ้ำซ้อนกับโครงการที่ได้รับงบประมาณจากโครงการที่ได้รับการจัดสรรจากแหล่งงบประมาณอื่นหรือจากหน่วยงานอื่นแล้ว</t>
    </r>
  </si>
  <si>
    <r>
      <rPr>
        <b/>
        <u/>
        <sz val="14"/>
        <rFont val="TH SarabunPSK"/>
        <family val="2"/>
      </rPr>
      <t>กิจกรรม</t>
    </r>
    <r>
      <rPr>
        <sz val="14"/>
        <rFont val="TH SarabunPSK"/>
        <family val="2"/>
      </rPr>
      <t xml:space="preserve">
1.ตรวจสอบข้อมูลพื้นที่ รวบรวมผู้ที่ดูแลในการดำเนินการจัดการพิบัติภัยแต่ละพื้นที่
2. จัดกลุ่มเพื่อกำหนดช่วงเวลาเข้าแผนอบรมแต่ละรุ่น  
3. ประเมิน/ปรับปรุงส่วนที่เป็นจุดด้อยที่อาจจะเกิดภัยพิบัติและวิธีรับมือกับภัยพิบัติ อย่างถูกต้อง ทันเวลา
</t>
    </r>
    <r>
      <rPr>
        <b/>
        <u/>
        <sz val="14"/>
        <rFont val="TH SarabunPSK"/>
        <family val="2"/>
      </rPr>
      <t>ความเห็น</t>
    </r>
    <r>
      <rPr>
        <b/>
        <sz val="14"/>
        <rFont val="TH SarabunPSK"/>
        <family val="2"/>
      </rPr>
      <t xml:space="preserve"> </t>
    </r>
    <r>
      <rPr>
        <sz val="14"/>
        <rFont val="TH SarabunPSK"/>
        <family val="2"/>
      </rPr>
      <t xml:space="preserve"> ควรดำเนินงานโดยงบประมาณของหน่วยงานปกติ</t>
    </r>
  </si>
  <si>
    <r>
      <rPr>
        <b/>
        <u/>
        <sz val="14"/>
        <rFont val="TH SarabunPSK"/>
        <family val="2"/>
      </rPr>
      <t>กิจกรรม</t>
    </r>
    <r>
      <rPr>
        <sz val="14"/>
        <rFont val="TH SarabunPSK"/>
        <family val="2"/>
      </rPr>
      <t xml:space="preserve">
1. จัดตั้งอาสาสมัครป้องกันภัยฝ่ายพลเรือนจังหวัดชัยภูมิ  จำนว 2 รุ่นๆ ละ 100 คน และจัดซื้ออุปกรณ์ในการปฏิบัติหน้าที่เตือนภัย และช่วยเหลือผู้ประสบภัย จำนวน 16 อำเภอๆ ละ 1 ชุด
2. เผยแพร่ประชาสัมพันธ์ รณรงค์และให้ความรู้เรื่องอุบัติภัย และสาธารณภัยในพื้นที่แก่ประชาชนใน 16 อำเภอ 
3. จัดตั้งจุดตรวจ/จุดบริการ ระดับชุมชน โดยผู้นำชุมชน และอาสาสมัครในชุมชนเพื่อลูกหลานชุมชน จำนวน 49 จุดตรวจ ใน 16  อำเภอ
4. อบรมผู้ขับขี่ปลอดภัยป้องกันอุบัติภัยทางถนน
</t>
    </r>
    <r>
      <rPr>
        <b/>
        <u/>
        <sz val="14"/>
        <rFont val="TH SarabunPSK"/>
        <family val="2"/>
      </rPr>
      <t xml:space="preserve">ความเห็น </t>
    </r>
    <r>
      <rPr>
        <sz val="14"/>
        <rFont val="TH SarabunPSK"/>
        <family val="2"/>
      </rPr>
      <t>ควรดำเนินงานโดยงบประมาณของหน่วยงานปกติ</t>
    </r>
  </si>
  <si>
    <r>
      <rPr>
        <b/>
        <u/>
        <sz val="13.5"/>
        <rFont val="TH SarabunPSK"/>
        <family val="2"/>
      </rPr>
      <t>กิจกรรม</t>
    </r>
    <r>
      <rPr>
        <sz val="13.5"/>
        <rFont val="TH SarabunPSK"/>
        <family val="2"/>
      </rPr>
      <t xml:space="preserve">
1. แจ้งให้เทศบาล / องค์การบริหารส่วนตำบล  ดำเนินการคัดเลือกผู้เข้ารับการฝึก
2. สำนักงานป้องกันและบรรเทาสาธารณภัยจังหวัดชัยภูมิ  ดำเนินการฝึกอบรม รุ่นละ 90-100 คน จำนวน 3 รุ่น รวมทั้งสิ้น  284 คน ระยะเวลาฝึกอบรมรุ่นละ 3 วัน  โดยวิธีการบรรยาย การสาธิต และการฝึกปฏิบัติ       
</t>
    </r>
    <r>
      <rPr>
        <u/>
        <sz val="13.5"/>
        <rFont val="TH SarabunPSK"/>
        <family val="2"/>
      </rPr>
      <t>ความเห็น</t>
    </r>
    <r>
      <rPr>
        <sz val="13.5"/>
        <rFont val="TH SarabunPSK"/>
        <family val="2"/>
      </rPr>
      <t xml:space="preserve">  ควรดำเนินงานโดยงบประมาณของหน่วยงานปกติ</t>
    </r>
  </si>
  <si>
    <r>
      <rPr>
        <b/>
        <u/>
        <sz val="13.5"/>
        <rFont val="TH SarabunPSK"/>
        <family val="2"/>
      </rPr>
      <t>กิจกรรม</t>
    </r>
    <r>
      <rPr>
        <sz val="13.5"/>
        <rFont val="TH SarabunPSK"/>
        <family val="2"/>
      </rPr>
      <t xml:space="preserve">
1. หน่วยงานในสังกัดกระทรวงแรงงานประชาสัมพันธ์โครงการและคัดเลือกกลุ่มเป้าหมาย
2.ประสานหน่วยงานที่เกี่ยวข้องทั้งภาครัฐและเอกชนเพื่อกำหนดหัวข้อการพัฒนาศักยภาพด้านแรงงาน รวมถึงการสาธิตการประกอบอาชีพอิสระและจัดนิทรรศการโลกอาชีพ 
3. กำหนดวันเวลาสถานที่และประสานกลุ่มเป้าหมายเข้าร่วมโครงการ
4. นำกลุ่มเป้าหมายศึกษาดูงานในสถานประกอบกิจการ
5. สรุปรายงานผลการปฏิบัติงาน
</t>
    </r>
    <r>
      <rPr>
        <b/>
        <u/>
        <sz val="13.5"/>
        <rFont val="TH SarabunPSK"/>
        <family val="2"/>
      </rPr>
      <t>ความเห็น</t>
    </r>
    <r>
      <rPr>
        <b/>
        <sz val="13.5"/>
        <rFont val="TH SarabunPSK"/>
        <family val="2"/>
      </rPr>
      <t xml:space="preserve">  </t>
    </r>
    <r>
      <rPr>
        <sz val="13.5"/>
        <rFont val="TH SarabunPSK"/>
        <family val="2"/>
      </rPr>
      <t>ควรดำเนินงานโดยงบประมาณของหน่วยงานปกติ</t>
    </r>
  </si>
  <si>
    <r>
      <rPr>
        <b/>
        <u/>
        <sz val="13.5"/>
        <rFont val="TH SarabunPSK"/>
        <family val="2"/>
      </rPr>
      <t>กิจกรรม</t>
    </r>
    <r>
      <rPr>
        <sz val="13.5"/>
        <rFont val="TH SarabunPSK"/>
        <family val="2"/>
      </rPr>
      <t xml:space="preserve">
1. ศึกษานโยบายและแนวทางการดำเนินงานด้านสุขภาพภาคประชาชน 
2. จัดทำแผนงาน/โครงการเพื่อขอรับการสนับสนุนงบประมาณ
3. ประสานงานกับหน่วยงานที่เกี่ยวข้อง เพื่อเตรียมดำเนินการพัฒนาศักยภาพ
4. จัดสรรงบประมาณแก่พื้นที่ กลุ่มเป้าหมาย 
5. ดำเนินการจัดอบรมพัฒนาศักยภาพ แก่กลุ่มเป้าหมาย
6. สรุปผลการดำเนินงาน
</t>
    </r>
    <r>
      <rPr>
        <b/>
        <u/>
        <sz val="13.5"/>
        <rFont val="TH SarabunPSK"/>
        <family val="2"/>
      </rPr>
      <t>ความเห็น</t>
    </r>
    <r>
      <rPr>
        <b/>
        <sz val="13.5"/>
        <rFont val="TH SarabunPSK"/>
        <family val="2"/>
      </rPr>
      <t xml:space="preserve">  </t>
    </r>
    <r>
      <rPr>
        <sz val="13.5"/>
        <rFont val="TH SarabunPSK"/>
        <family val="2"/>
      </rPr>
      <t>ควรดำเนินงานโดยงบประมาณของหน่วยงานปกติ</t>
    </r>
  </si>
  <si>
    <r>
      <rPr>
        <u/>
        <sz val="12"/>
        <rFont val="TH SarabunPSK"/>
        <family val="2"/>
      </rPr>
      <t>กิจกรรมที่ดำเนินการโดยจังหวัด</t>
    </r>
    <r>
      <rPr>
        <sz val="12"/>
        <rFont val="TH SarabunPSK"/>
        <family val="2"/>
      </rPr>
      <t xml:space="preserve">
- สำรวจข้อมูลการเฝ้าระวังพฤติกรรมการใช้ถุงยางอนามัยและการคุมกำเนิดในวัยรุ่น 
- จัดทำแผนยุทธศาสตร์พัฒนาอนามัยการเจริญพันธุ์วัยรุ่นแบบบูรณาการ หรือ แผนยุทธศาสตร์แบบบูรณาการจากทุกภาคส่วนที่ส่งผลต่อการป้องกันและแก้ไขปัญหาการตั้งครรภ์ในวัยรุ่น  
- แต่งตั้งคณะกรรมการพัฒนาอนามัยการเจริญพันธุ์ระดับจังหวัด หรือ คณะกรรมการจังหวัดที่บูรณาการจากทุกภาคส่วนเพื่อลดการตั้งครรภ์ในวัยรุ่น
- รณรงค์สร้างกระแสเพื่อปรับทัศนคติ ค่านิยมเรื่องเพศที่เหมาะสม และส่งเสริมการใช้ถุงยางอนามัยและวิธีคุมกำเนิดในวัยรุ่น
 </t>
    </r>
    <r>
      <rPr>
        <u/>
        <sz val="12"/>
        <rFont val="TH SarabunPSK"/>
        <family val="2"/>
      </rPr>
      <t>กิจกรรมที่ดำเนินการโดยโรงพยาบาล</t>
    </r>
    <r>
      <rPr>
        <sz val="12"/>
        <rFont val="TH SarabunPSK"/>
        <family val="2"/>
      </rPr>
      <t xml:space="preserve">
- ส่งเสริมให้โรงพยาบาลมีการจัดบริการสุขภาพและอนามัยการเจริญพันธุ์ที่เชื่อมโยงและส่งต่ออย่างเป็นระบบทั้งในสถานศึกษา ชุมชน และโรงพยาบาลตามแนวทางมาตรฐานบริการสุขภาพที่เป็นมิตรสำหรับวัยรุ่นและเยาวชน   
</t>
    </r>
  </si>
  <si>
    <t xml:space="preserve"> - รณรงค์สร้างกระแสเพื่อปรับทัศนคติและค่านิยม
เรื่องเพศที่เหมาะสม
- รพ.สต./สถานีอนามัยมีข้อมูลวัยรุ่นตั้งครรภ์ในพื้นที่เพื่อนำมาวางแผนการดำเนินงานในชุมชน
- สนับสนุนสมาชิกสภาเด็กและเยาวชนมีการจัดกิจกรรมเพื่อป้องกันวัยรุ่นตั้งครรภ์อย่างต่อเนื่อง
- ส่งเสริมและสนับสนุนการจัดกิจกรรมเชิงสร้างสรรค์ เพื่อเสริมสร้างภูมิคุ้มกันทางจิตให้แก่เยาวชนในชุมชน สถานศึกษา สถานประกอบการ และอื่นๆ  ตามความเหมาะสม 
-  การส่งเสริมการเรียนการสอนเพศศึกษาเพื่อป้องกันและแก้ไขปัญหาเอดส์ทั้งในและนอกระบบการศึกษา
- การจัดค่ายเยาวชนแกนนำเพื่อป้องกันและแก้ไขปัญหาเอดส์ในโรงเรียน / ชุมชนที่มีการเรียนการสอนเพศศึกษา
- การจัดเวทีวิชาการแลกเปลี่ยนเรียนรู้เรื่องเอดส์และเพศศึกษา
- ส่งเสริมครอบครัวอบอุ่น ชุมชนปลอดเอดส์ 
- การสร้างเครือข่ายครอบครัวและร่วมใจต้านภัยเอดส์
-พัฒนาศักยภาพแกนนำเยาวชนในการป้องกันและแก้ไขปัญหาเอดส์ทั้งในและนอกระบบการศึกษา
 - เสริมสร้างความเข้มแข็งของเครือข่ายเด็กและเยาวชนในด้านการป้องกันและแก้ไขปัญหาเอดส์</t>
  </si>
  <si>
    <t>12.ขุดลอกคลองส่งน้ำ ม.14 ต.ส้มป่อย อ.จัตุรัส จ.ชัยภูมิ 
0.50 ล้านบาท</t>
  </si>
  <si>
    <t>22.ขุดลอกอ่างเก็บน้ำแก้มลิง ม.11 ต.หนองไผ่ อ.แก้งคร้อ 0.61 ล้านบาท</t>
  </si>
  <si>
    <t>11.ก่อสร้างถนน คสล. สายบ้านหนองโสมง-คลองลี่ ม.5 ต.โคกสูง อ.เมือง จ.ชัยภูมิ 3.55 ล้านบาท</t>
  </si>
  <si>
    <t>10.ก่อสร้างถนน คสล. บ้านกะพี้  ม.3  จากศาลปู่ตาหนองฉิม-แยกโรงปุ๋ย ต.โนนสำราญ อ.เมือง จ.ชัยภูมิ 1.83 ล้านบาท</t>
  </si>
  <si>
    <r>
      <t xml:space="preserve">2.ก่อสร้างสะพานคอนกรีตเสริมเหล็กข้ามลำห้วยกุดธาตุ หมู่ 1,15,16 ต.บ้านแก้ง อ.ภูเขียว 1.5 ล้านบาท
</t>
    </r>
    <r>
      <rPr>
        <b/>
        <u/>
        <sz val="14"/>
        <rFont val="TH SarabunPSK"/>
        <family val="2"/>
      </rPr>
      <t>ความเห็น</t>
    </r>
    <r>
      <rPr>
        <sz val="14"/>
        <rFont val="TH SarabunPSK"/>
        <family val="2"/>
      </rPr>
      <t xml:space="preserve"> เห็นควรสนับสนุน เนื่องจากเป็นโครงสร้างพื้นฐานที่จำเป็นต่อการขนส่งผลผลิตทางการเกษตรและสนับสนุนการเพิ่มรายได้ตามนโยบายรัฐบาล</t>
    </r>
  </si>
  <si>
    <r>
      <rPr>
        <b/>
        <u/>
        <sz val="14"/>
        <rFont val="TH SarabunPSK"/>
        <family val="2"/>
      </rPr>
      <t>กิจกรรม</t>
    </r>
    <r>
      <rPr>
        <sz val="14"/>
        <rFont val="TH SarabunPSK"/>
        <family val="2"/>
      </rPr>
      <t xml:space="preserve">
1. ประชาสัมพันธ์และประชุมชี้แจงรายละเอียดโครงการ
2. สำรวจและจัดเก็บรวบรวมข้อมูลที่เกี่ยวข้อง
3. ฝึกอบรม/ดูงานเพื่อพัฒนาคุณภาพด้านการผลิตเพื่อ 
เตรียมเข้าสู่การยื่นขอรับมาตรฐาน อย./มผช.
4. พัฒนาบรรจุภัณฑ์สินค้า OTOP 
5. นำผลิตภัณฑ์เข้าสู่การรับรองมาตรฐาน
6. ประสานงาน/ติดตามประเมินผลโครงการ
</t>
    </r>
    <r>
      <rPr>
        <b/>
        <u/>
        <sz val="14"/>
        <rFont val="TH SarabunPSK"/>
        <family val="2"/>
      </rPr>
      <t>ความเห็น</t>
    </r>
    <r>
      <rPr>
        <sz val="14"/>
        <rFont val="TH SarabunPSK"/>
        <family val="2"/>
      </rPr>
      <t xml:space="preserve"> ควรบูรณาการกับโครงการที่ 20 และกำหนดเป้าหมายและแนวทางดำเนินงานให้ชัดเจน</t>
    </r>
  </si>
  <si>
    <r>
      <rPr>
        <b/>
        <u/>
        <sz val="14"/>
        <rFont val="TH SarabunPSK"/>
        <family val="2"/>
      </rPr>
      <t>กิจกรรม</t>
    </r>
    <r>
      <rPr>
        <sz val="14"/>
        <rFont val="TH SarabunPSK"/>
        <family val="2"/>
      </rPr>
      <t xml:space="preserve"> ฝึกอบรมอาสาแกนนำการท่องเที่ยวดอกกระเจียวงาม จากตัวแทนทุกหมู่บ้านของอำเภอคอนสาร จำนวน 2 หมู่บ้าน จำนวน 300 คน และนำผู้เข้าอบรมไปทัศนศึกษา ณ ทุ่งกะมังและน้ำผุดทัพลาว
</t>
    </r>
    <r>
      <rPr>
        <b/>
        <u/>
        <sz val="14"/>
        <rFont val="TH SarabunPSK"/>
        <family val="2"/>
      </rPr>
      <t>ความเห็น</t>
    </r>
    <r>
      <rPr>
        <sz val="14"/>
        <rFont val="TH SarabunPSK"/>
        <family val="2"/>
      </rPr>
      <t xml:space="preserve"> ควรบูรณาการกับโครงการที่ 27 และกำหนดเป้าหมายและแนวทางดำเนินงานให้ชัดเจน</t>
    </r>
  </si>
  <si>
    <r>
      <rPr>
        <b/>
        <u/>
        <sz val="14"/>
        <rFont val="TH SarabunPSK"/>
        <family val="2"/>
      </rPr>
      <t>กิจกรรม</t>
    </r>
    <r>
      <rPr>
        <sz val="14"/>
        <rFont val="TH SarabunPSK"/>
        <family val="2"/>
      </rPr>
      <t xml:space="preserve">
1) จัดแถลงข่าวท่องเที่ยวจังหวัด จำนวน 2 ครั้ง
2) ประชาสัมพันธ์การท่องเที่ยว จำนวน 5 แห่ง
3) อบรมมัคคุเทศก์น้อยและการปฏิบัติงานระหว่างเทศกาล   จำนวน 1 รุ่น
4) ประชุมผู้ประกอบการร้านค้า ร้านอาหาร และที่พัก จำนวน 1 ครั้ง
5) จัดงานท่องเที่ยวกระเจียวงาม จำนวน 1 ครั้ง
6) จัดทำเอกสารประชาสัมพันธ์แหล่งท่องเที่ยวจังหวัดชัยภูมิ  จำนวน 1 ชุด
</t>
    </r>
    <r>
      <rPr>
        <b/>
        <u/>
        <sz val="14"/>
        <rFont val="TH SarabunPSK"/>
        <family val="2"/>
      </rPr>
      <t>ความเห็น</t>
    </r>
    <r>
      <rPr>
        <sz val="14"/>
        <rFont val="TH SarabunPSK"/>
        <family val="2"/>
      </rPr>
      <t xml:space="preserve"> เห็นควรสนับสนุน เนื่องจากเป็นการประชาสัมพันธ์การท่องเที่ยวและสอดคล้องกับยุทธศาสตร์ของจังหวัด</t>
    </r>
  </si>
  <si>
    <r>
      <rPr>
        <b/>
        <u/>
        <sz val="14"/>
        <rFont val="TH SarabunPSK"/>
        <family val="2"/>
      </rPr>
      <t>กิจกรรม</t>
    </r>
    <r>
      <rPr>
        <sz val="14"/>
        <rFont val="TH SarabunPSK"/>
        <family val="2"/>
      </rPr>
      <t xml:space="preserve">
1) จัดแถลงข่าวท่องเที่ยวจังหวัด จำนวน 2 ครั้ง
2) ประชาสัมพันธ์การท่องเที่ยว  จำนวน 5 แห่ง
3) อบรมมัคคุเทศก์น้อยและการปฏิบัติงานระหว่างเทศกาล 1 รุ่น
4) ประชุมผู้ประกอบการร้านค้า ร้านอาหาร และที่พัก 1 ครั้ง
5) จัดงานท่องเที่ยวกระเจียวงาม 1 ครั้ง
6) จัดทำเอกสารประชาสัมพันธ์แหล่งท่องเที่ยวจังหวัดชัยภูมิ 1 ชุด
</t>
    </r>
    <r>
      <rPr>
        <b/>
        <u/>
        <sz val="14"/>
        <rFont val="TH SarabunPSK"/>
        <family val="2"/>
      </rPr>
      <t>ความเห็น</t>
    </r>
    <r>
      <rPr>
        <sz val="14"/>
        <rFont val="TH SarabunPSK"/>
        <family val="2"/>
      </rPr>
      <t xml:space="preserve"> เห็นควรสนับสนุน เนื่องจากเป็นการจัดงานการท่องเที่ยวและสอดคล้องกับยุทธศาสตร์ของจังหวัด ทั้งนี้ควรบูรณาการกับโครงการเลขที่ 29</t>
    </r>
  </si>
  <si>
    <r>
      <t xml:space="preserve">6.  สรุปผลการปฏิบัติงานโครงการ
</t>
    </r>
    <r>
      <rPr>
        <b/>
        <u/>
        <sz val="14"/>
        <rFont val="TH SarabunPSK"/>
        <family val="2"/>
      </rPr>
      <t>ความเห็น</t>
    </r>
    <r>
      <rPr>
        <sz val="14"/>
        <rFont val="TH SarabunPSK"/>
        <family val="2"/>
      </rPr>
      <t xml:space="preserve"> เห็นควรสนับสนุน เนื่องจากสอดคล้องกับยุทธศาสตร์ของจังหวัดและตำแหน่งจุดยืนทางยุทธศาสตร์ของจังหวัด และนโยบายด้านทรัพยากรธรรมชาติและสิ่งแวดล้อม </t>
    </r>
  </si>
  <si>
    <r>
      <rPr>
        <b/>
        <u/>
        <sz val="14"/>
        <rFont val="TH SarabunPSK"/>
        <family val="2"/>
      </rPr>
      <t>กิจกรรม</t>
    </r>
    <r>
      <rPr>
        <sz val="14"/>
        <rFont val="TH SarabunPSK"/>
        <family val="2"/>
      </rPr>
      <t xml:space="preserve">
1. เพาะชำกล้าไม้ให้ได้ชนิดและจำนวนตามแผนงาน กล้าไม้มงคลขนาดใหญ่ (กล้าไม้ปีที่ 2) เพื่อสนับสนุนโครงการสำคัญต่างๆ ของจังหวัดชัยภูมิ ได้แก่ พะยูง, ประดู่, นนทรี, มะค่าโมง, คูณ, สะเดา, ขี้เหล็ก, พะยอม, ตะแบก,ยางนา สีเสียดแก่น เป็นต้น และเพาะชำกล้าไม้โตเร็วและทนต่อดินเค็มได้  เช่น กระถินณรงค์  กระถินเทพา กระถินยักษ์  ขี้เหล็กบ้าน เป็นต้น
2. บำรุง รักษากล้าไม้ให้ได้ขนาดที่เหมาะสม แข็งแรง เหมาะที่จะนำไปปลูก(เป็นกล้าไม้ในปีที่ 2) 
3. ประชาสัมพันธ์และแจกจ่ายกล้าไม้ให้กับประชาชน ศาสนสถาน สถานที่ราชการต่างๆ 
4. ประสานงานหน่วยงานราชการ รวมทั้งองค์กรปกครองส่วนท้องถิ่นเพื่อเตรียมพื้นที่เป้าหมายให้รับกล้าไม้ไปปลูกในพื้นที่ตลอดจนให้ความรู้ในเรื่องเกี่ยวกับการปลูก ดูแลรักษา ตลอดจนคำแนะนำต่างๆ เกี่ยวกับการพัฒนาพื้นที่เป็นระยะๆ 
5.  ติดตามประเมินผลการดำเนินงานตามโครงการและรายงานผล
</t>
    </r>
  </si>
  <si>
    <t>19.ก่อสร้างถนน คสล. ภายในหมู่บ้าน (สายถนนลาดยาง-บ้านนายบุญชู)บ้านดอนหัน ต.หนองไผ่ อ.เมือง จ.ชัยภูมิ 1.71 ล้านบาท</t>
  </si>
  <si>
    <t>9.ก่อสร้างถนน คสล. หมู่ 3 ต.บ้านเต่า อ.บ้านแท่น 1.58 ล้านบาท</t>
  </si>
  <si>
    <r>
      <rPr>
        <u/>
        <sz val="12"/>
        <rFont val="TH SarabunPSK"/>
        <family val="2"/>
      </rPr>
      <t>กิจกรรมที่ดำเนินการโดยสถานศึกษา</t>
    </r>
    <r>
      <rPr>
        <sz val="12"/>
        <rFont val="TH SarabunPSK"/>
        <family val="2"/>
      </rPr>
      <t xml:space="preserve">
- ส่งเสริมให้มีการเรียนการสอนเพศศึกษาแบบรอบด้าน(ถูกต้อง เหมาะสมกับวุฒิภาวะและวัยของผู้เรียน) เพื่อป้องกันการตั้งครรภ์ไม่พร้อม โรคติดต่อทางเพศสัมพันธ์ (SEXUALLY TRANMITTED INFECTION : STI) และเอดส์ (AIDS) อย่างต่อเนื่อง
- จัดกิจกรรมให้ความรู้ และบริการให้การปรึกษาเพื่อป้องกันการตั้งครรภ์ไม่พร้อม โรคติดต่อทางเพศสัมพันธ์ (SEXUALLY TRANMITTED INFECTION : STI) และ เอดส์ (AIDS) ในวัยรุ่น อย่างต่อเนื่อง
 -จัดอบรมแกนนำให้มีความรู้และทักษะในการจัดกิจกรรมเชิงสร้างสรรค์ เพื่อเสริมสร้างภูมิคุ้มกันทางจิตให้แก่เยาวชน และรวมทั้งให้คำแนะนำ ช่วยเหลือ และส่งต่อได้
- ดำเนินการคัดกรองพฤติกรรมเสี่ยงและส่งต่อวัยรุ่นให้ได้รับการดูแลทาง การแพทย์องค์กรปกครองส่วนท้องถิ่น/ชุมชน 
- องค์กรปกครองส่วนท้องถิ่น มีแผนกิจกรรมและสนับสนุนการดำเนินงานเพื่อป้องกันการตั้งครรภ์ไม่พร้อมในวัยรุ่น</t>
    </r>
  </si>
  <si>
    <r>
      <t xml:space="preserve">  - พัฒนากลไกการจัดทำแผนยุทธศาสตร์/แผนปฏิบัติการงานป้องกันและแก้ไขปัญหาเอดส์ของเยาวชน
 - พัฒนากลไกวิชาการสนับสนุนการดำเนินงานป้องกันและแก้ไขปัญหาเอดส์ของเยาวชน 
 - พัฒนากลไกข้อมูลสารสนเทศการดำเนินงานป้องกันและแก้ไขปัญหาเอดส์ของเยาวชน
 - พัฒนากลไกการพิจารณาและอนุมัติแผนฯ
 - พัฒนากลไกการระดมทุนและทรัพยากร
 - พัฒนากลไกภาคีเครือข่ายการป้องกันและแก้ไขปัญหาเอดส์ของเยาวชน
 - การพัฒนารูปแบบระบบสารสนเทศด้านการป้องกันและแก้ไขปัญหาเอดส์ในเยาวชนจังหวัดชัยภูมิ
 - การพัฒนาระบบและช่องทางการสื่อสาร
 - การจัดตั้งศูนย์บริการที่เป็นมิตรกับเยาวชน
 - การพัฒนาศักยภาพผู้ให้บริการที่เป็นมิตรกับเยาวชน
 - การประชาสัมพันธ์ศูนย์บริการที่เป็นมิตร
 - การส่งเสริมให้มีการแลกเปลี่ยนเรียนรู้นวัตกรรม
และถอดบทเรียนการดำเนินงาน
 - จัดประกวดศูนย์บริการที่เป็นมิตรดีเด่น ระดับอำเภอ 1 แห่ง ระดับโรงพยาบาล 1 แห่ง  ระดับโรงเรียน 1 แห่ง และระดับสถานประกอบการ 1 แห่ง
</t>
    </r>
    <r>
      <rPr>
        <b/>
        <u/>
        <sz val="12"/>
        <rFont val="TH SarabunPSK"/>
        <family val="2"/>
      </rPr>
      <t>ความเห็น</t>
    </r>
    <r>
      <rPr>
        <sz val="12"/>
        <rFont val="TH SarabunPSK"/>
        <family val="2"/>
      </rPr>
      <t xml:space="preserve"> ควรดำเนินงานโดยงบประมาณของหน่วยงานปกติ</t>
    </r>
  </si>
  <si>
    <t>หมายเหตุ : การจัดสรรตามกรอบวงเงินงบประมาณปี 2557 ตามเกณฑ์ของ ก.น.จ. ของจังหวัดชัยภูมิ 1 จำนวน</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</si>
</sst>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87" formatCode="_(* #,##0.00_);_(* \(#,##0.00\);_(* &quot;-&quot;??_);_(@_)"/>
    <numFmt numFmtId="188" formatCode="_-* #,##0_-;\-* #,##0_-;_-* &quot;-&quot;??_-;_-@_-"/>
    <numFmt numFmtId="189" formatCode="#,##0_ ;\-#,##0\ "/>
    <numFmt numFmtId="190" formatCode="#,##0;[Red]#,##0"/>
    <numFmt numFmtId="191" formatCode="_(* #,##0_);_(* \(#,##0\);_(* &quot;-&quot;??_);_(@_)"/>
  </numFmts>
  <fonts count="34" x14ac:knownFonts="1">
    <font>
      <sz val="10"/>
      <name val="Arial"/>
    </font>
    <font>
      <sz val="10"/>
      <name val="Arial"/>
      <family val="2"/>
    </font>
    <font>
      <sz val="11"/>
      <color indexed="8"/>
      <name val="Tahoma"/>
      <family val="2"/>
      <charset val="222"/>
    </font>
    <font>
      <sz val="8"/>
      <name val="Arial"/>
      <family val="2"/>
    </font>
    <font>
      <b/>
      <sz val="14"/>
      <name val="TH SarabunPSK"/>
      <family val="2"/>
    </font>
    <font>
      <sz val="14"/>
      <name val="TH SarabunPSK"/>
      <family val="2"/>
    </font>
    <font>
      <sz val="14"/>
      <color indexed="8"/>
      <name val="TH SarabunPSK"/>
      <family val="2"/>
    </font>
    <font>
      <b/>
      <sz val="16"/>
      <color indexed="8"/>
      <name val="TH SarabunPSK"/>
      <family val="2"/>
    </font>
    <font>
      <sz val="16"/>
      <color indexed="8"/>
      <name val="TH SarabunPSK"/>
      <family val="2"/>
    </font>
    <font>
      <sz val="10"/>
      <name val="TH SarabunPSK"/>
      <family val="2"/>
    </font>
    <font>
      <sz val="16"/>
      <name val="TH SarabunPSK"/>
      <family val="2"/>
    </font>
    <font>
      <sz val="11"/>
      <name val="TH SarabunPSK"/>
      <family val="2"/>
    </font>
    <font>
      <b/>
      <sz val="14"/>
      <color rgb="FFFF0000"/>
      <name val="TH SarabunPSK"/>
      <family val="2"/>
    </font>
    <font>
      <sz val="14"/>
      <color theme="0"/>
      <name val="TH SarabunPSK"/>
      <family val="2"/>
    </font>
    <font>
      <sz val="14"/>
      <color rgb="FFFF0000"/>
      <name val="TH SarabunPSK"/>
      <family val="2"/>
    </font>
    <font>
      <sz val="16"/>
      <color theme="0"/>
      <name val="TH SarabunPSK"/>
      <family val="2"/>
    </font>
    <font>
      <b/>
      <sz val="10"/>
      <name val="TH SarabunPSK"/>
      <family val="2"/>
    </font>
    <font>
      <b/>
      <u/>
      <sz val="14"/>
      <name val="TH SarabunPSK"/>
      <family val="2"/>
    </font>
    <font>
      <sz val="14"/>
      <name val="Wingdings 2"/>
      <family val="1"/>
      <charset val="2"/>
    </font>
    <font>
      <b/>
      <u/>
      <sz val="12"/>
      <name val="TH SarabunPSK"/>
      <family val="2"/>
    </font>
    <font>
      <sz val="14"/>
      <name val="Wingdings"/>
      <charset val="2"/>
    </font>
    <font>
      <sz val="14"/>
      <color theme="0"/>
      <name val="Wingdings 2"/>
      <family val="1"/>
      <charset val="2"/>
    </font>
    <font>
      <u/>
      <sz val="14"/>
      <name val="TH SarabunPSK"/>
      <family val="2"/>
    </font>
    <font>
      <b/>
      <sz val="18"/>
      <color indexed="8"/>
      <name val="TH SarabunPSK"/>
      <family val="2"/>
    </font>
    <font>
      <sz val="13"/>
      <name val="TH SarabunPSK"/>
      <family val="2"/>
    </font>
    <font>
      <b/>
      <u/>
      <sz val="13"/>
      <name val="TH SarabunPSK"/>
      <family val="2"/>
    </font>
    <font>
      <sz val="12"/>
      <name val="TH SarabunPSK"/>
      <family val="2"/>
    </font>
    <font>
      <sz val="12.5"/>
      <name val="TH SarabunPSK"/>
      <family val="2"/>
    </font>
    <font>
      <b/>
      <u/>
      <sz val="12.5"/>
      <name val="TH SarabunPSK"/>
      <family val="2"/>
    </font>
    <font>
      <sz val="13.5"/>
      <name val="TH SarabunPSK"/>
      <family val="2"/>
    </font>
    <font>
      <b/>
      <u/>
      <sz val="13.5"/>
      <name val="TH SarabunPSK"/>
      <family val="2"/>
    </font>
    <font>
      <u/>
      <sz val="13.5"/>
      <name val="TH SarabunPSK"/>
      <family val="2"/>
    </font>
    <font>
      <b/>
      <sz val="13.5"/>
      <name val="TH SarabunPSK"/>
      <family val="2"/>
    </font>
    <font>
      <u/>
      <sz val="12"/>
      <name val="TH SarabunPSK"/>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bottom/>
      <diagonal/>
    </border>
  </borders>
  <cellStyleXfs count="6">
    <xf numFmtId="0" fontId="0" fillId="0" borderId="0"/>
    <xf numFmtId="187" fontId="1" fillId="0" borderId="0" applyFont="0" applyFill="0" applyBorder="0" applyAlignment="0" applyProtection="0"/>
    <xf numFmtId="0"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417">
    <xf numFmtId="0" fontId="0" fillId="0" borderId="0" xfId="0"/>
    <xf numFmtId="0" fontId="4" fillId="0" borderId="0" xfId="0" applyFont="1" applyAlignment="1"/>
    <xf numFmtId="0" fontId="4" fillId="0" borderId="0" xfId="0" applyFont="1" applyAlignment="1">
      <alignment horizontal="center" vertical="top"/>
    </xf>
    <xf numFmtId="0" fontId="5" fillId="0" borderId="0" xfId="0" applyFont="1"/>
    <xf numFmtId="0" fontId="5" fillId="0" borderId="0" xfId="0" applyFont="1" applyAlignment="1">
      <alignment vertical="top"/>
    </xf>
    <xf numFmtId="0" fontId="5" fillId="0" borderId="0" xfId="0" applyFont="1" applyAlignment="1"/>
    <xf numFmtId="0" fontId="5" fillId="0" borderId="0" xfId="0" applyFont="1" applyAlignment="1">
      <alignment horizontal="center" vertical="top"/>
    </xf>
    <xf numFmtId="0" fontId="4" fillId="0" borderId="1" xfId="0" applyFont="1" applyBorder="1" applyAlignment="1">
      <alignment horizontal="center" vertical="top"/>
    </xf>
    <xf numFmtId="0" fontId="4" fillId="0" borderId="2" xfId="0" applyFont="1" applyBorder="1" applyAlignment="1">
      <alignment horizontal="center" vertical="top"/>
    </xf>
    <xf numFmtId="0" fontId="5" fillId="0" borderId="3" xfId="0" applyFont="1" applyFill="1" applyBorder="1" applyAlignment="1">
      <alignment horizontal="center" vertical="top"/>
    </xf>
    <xf numFmtId="0" fontId="5" fillId="0" borderId="0" xfId="0" applyFont="1" applyFill="1" applyAlignment="1">
      <alignment vertical="top"/>
    </xf>
    <xf numFmtId="0" fontId="5" fillId="0" borderId="0" xfId="0" applyFont="1" applyFill="1"/>
    <xf numFmtId="3" fontId="5" fillId="0" borderId="0" xfId="0" applyNumberFormat="1" applyFont="1" applyFill="1"/>
    <xf numFmtId="0" fontId="4" fillId="0" borderId="0" xfId="0" applyFont="1" applyFill="1"/>
    <xf numFmtId="0" fontId="5" fillId="0" borderId="0" xfId="0" applyFont="1" applyBorder="1" applyAlignment="1">
      <alignment horizontal="center" vertical="top"/>
    </xf>
    <xf numFmtId="188" fontId="5" fillId="0" borderId="0" xfId="1" applyNumberFormat="1" applyFont="1" applyBorder="1" applyAlignment="1">
      <alignment vertical="top"/>
    </xf>
    <xf numFmtId="0" fontId="5" fillId="0" borderId="0" xfId="0" applyFont="1" applyBorder="1" applyAlignment="1">
      <alignment horizontal="center"/>
    </xf>
    <xf numFmtId="0" fontId="5" fillId="0" borderId="5" xfId="0" applyFont="1" applyFill="1" applyBorder="1" applyAlignment="1">
      <alignment vertical="top" wrapText="1"/>
    </xf>
    <xf numFmtId="3" fontId="5" fillId="0" borderId="5" xfId="2" applyNumberFormat="1" applyFont="1" applyFill="1" applyBorder="1" applyAlignment="1">
      <alignment vertical="top"/>
    </xf>
    <xf numFmtId="0" fontId="5" fillId="0" borderId="6" xfId="0" applyFont="1" applyFill="1" applyBorder="1" applyAlignment="1">
      <alignment vertical="top" wrapText="1"/>
    </xf>
    <xf numFmtId="3" fontId="5" fillId="0" borderId="6" xfId="2" applyNumberFormat="1" applyFont="1" applyFill="1" applyBorder="1" applyAlignment="1">
      <alignment horizontal="right" vertical="top"/>
    </xf>
    <xf numFmtId="0" fontId="5" fillId="0" borderId="6" xfId="0" applyFont="1" applyFill="1" applyBorder="1" applyAlignment="1">
      <alignment vertical="top"/>
    </xf>
    <xf numFmtId="0" fontId="4" fillId="0" borderId="7" xfId="0" applyFont="1" applyFill="1" applyBorder="1" applyAlignment="1">
      <alignment vertical="top" wrapText="1"/>
    </xf>
    <xf numFmtId="3" fontId="4" fillId="0" borderId="7" xfId="2" applyNumberFormat="1" applyFont="1" applyFill="1" applyBorder="1" applyAlignment="1">
      <alignment vertical="top"/>
    </xf>
    <xf numFmtId="0" fontId="4" fillId="0" borderId="7" xfId="0" applyFont="1" applyFill="1" applyBorder="1" applyAlignment="1">
      <alignment vertical="top"/>
    </xf>
    <xf numFmtId="188" fontId="5" fillId="0" borderId="0" xfId="1" applyNumberFormat="1" applyFont="1" applyFill="1" applyBorder="1" applyAlignment="1">
      <alignment horizontal="center" vertical="top"/>
    </xf>
    <xf numFmtId="188" fontId="5" fillId="0" borderId="0" xfId="1" applyNumberFormat="1" applyFont="1" applyFill="1" applyBorder="1" applyAlignment="1">
      <alignment vertical="top" wrapText="1"/>
    </xf>
    <xf numFmtId="188" fontId="5" fillId="0" borderId="0" xfId="1" applyNumberFormat="1" applyFont="1" applyFill="1" applyBorder="1" applyAlignment="1">
      <alignment vertical="top"/>
    </xf>
    <xf numFmtId="0" fontId="7" fillId="0" borderId="0" xfId="0" applyFont="1"/>
    <xf numFmtId="0" fontId="8" fillId="0" borderId="0" xfId="0" applyFont="1" applyAlignment="1">
      <alignment wrapText="1"/>
    </xf>
    <xf numFmtId="0" fontId="8" fillId="0" borderId="0" xfId="0" applyFont="1" applyAlignment="1">
      <alignment horizontal="center"/>
    </xf>
    <xf numFmtId="187" fontId="8" fillId="0" borderId="0" xfId="1" applyFont="1"/>
    <xf numFmtId="0" fontId="7" fillId="0" borderId="0" xfId="0" applyFont="1" applyAlignment="1">
      <alignment horizontal="center"/>
    </xf>
    <xf numFmtId="187" fontId="7" fillId="0" borderId="0" xfId="1" applyFont="1"/>
    <xf numFmtId="0" fontId="8" fillId="0" borderId="0" xfId="0" applyFont="1"/>
    <xf numFmtId="0" fontId="9" fillId="0" borderId="0" xfId="0" applyFont="1"/>
    <xf numFmtId="3" fontId="8" fillId="0" borderId="4" xfId="0" applyNumberFormat="1" applyFont="1" applyFill="1" applyBorder="1" applyAlignment="1">
      <alignment horizontal="center" wrapText="1"/>
    </xf>
    <xf numFmtId="3" fontId="8" fillId="0" borderId="4" xfId="1" applyNumberFormat="1" applyFont="1" applyFill="1" applyBorder="1" applyAlignment="1">
      <alignment horizontal="center" wrapText="1"/>
    </xf>
    <xf numFmtId="0" fontId="8" fillId="0" borderId="4" xfId="0" applyFont="1" applyBorder="1" applyAlignment="1">
      <alignment horizontal="center" vertical="center"/>
    </xf>
    <xf numFmtId="3" fontId="8" fillId="0" borderId="4" xfId="0" applyNumberFormat="1" applyFont="1" applyFill="1" applyBorder="1" applyAlignment="1">
      <alignment horizontal="center"/>
    </xf>
    <xf numFmtId="3" fontId="8" fillId="0" borderId="1" xfId="1" applyNumberFormat="1" applyFont="1" applyFill="1" applyBorder="1" applyAlignment="1">
      <alignment horizontal="right"/>
    </xf>
    <xf numFmtId="3" fontId="7" fillId="0" borderId="4" xfId="0" applyNumberFormat="1" applyFont="1" applyFill="1" applyBorder="1" applyAlignment="1">
      <alignment horizontal="center"/>
    </xf>
    <xf numFmtId="3" fontId="8" fillId="0" borderId="4" xfId="0" applyNumberFormat="1" applyFont="1" applyFill="1" applyBorder="1" applyAlignment="1">
      <alignment horizontal="right"/>
    </xf>
    <xf numFmtId="0" fontId="8" fillId="0" borderId="4" xfId="0" applyFont="1" applyBorder="1" applyAlignment="1">
      <alignment horizontal="center"/>
    </xf>
    <xf numFmtId="3" fontId="8" fillId="0" borderId="4" xfId="0" applyNumberFormat="1" applyFont="1" applyBorder="1" applyAlignment="1">
      <alignment horizontal="center"/>
    </xf>
    <xf numFmtId="3" fontId="8" fillId="0" borderId="4" xfId="0" applyNumberFormat="1" applyFont="1" applyBorder="1" applyAlignment="1">
      <alignment horizontal="right"/>
    </xf>
    <xf numFmtId="0" fontId="11" fillId="0" borderId="1" xfId="0" applyFont="1" applyFill="1" applyBorder="1" applyAlignment="1">
      <alignment horizontal="center"/>
    </xf>
    <xf numFmtId="3" fontId="9" fillId="0" borderId="0" xfId="0" applyNumberFormat="1" applyFont="1"/>
    <xf numFmtId="0" fontId="10" fillId="0" borderId="0" xfId="0" applyFont="1"/>
    <xf numFmtId="0" fontId="7" fillId="0" borderId="0" xfId="0" applyFont="1" applyFill="1"/>
    <xf numFmtId="0" fontId="8" fillId="0" borderId="0" xfId="0" applyFont="1" applyFill="1" applyAlignment="1">
      <alignment wrapText="1"/>
    </xf>
    <xf numFmtId="0" fontId="8" fillId="0" borderId="0" xfId="0" applyFont="1" applyFill="1" applyAlignment="1">
      <alignment horizontal="center"/>
    </xf>
    <xf numFmtId="187" fontId="8" fillId="0" borderId="0" xfId="1" applyFont="1" applyFill="1"/>
    <xf numFmtId="0" fontId="8" fillId="0" borderId="0" xfId="0" applyFont="1" applyFill="1"/>
    <xf numFmtId="0" fontId="8" fillId="0" borderId="4" xfId="0" applyFont="1" applyBorder="1" applyAlignment="1">
      <alignment wrapText="1"/>
    </xf>
    <xf numFmtId="0" fontId="5" fillId="0" borderId="4" xfId="0" applyFont="1" applyBorder="1" applyAlignment="1"/>
    <xf numFmtId="0" fontId="5" fillId="0" borderId="0" xfId="0" applyFont="1" applyBorder="1" applyAlignment="1"/>
    <xf numFmtId="0" fontId="13" fillId="2" borderId="16" xfId="0" applyFont="1" applyFill="1" applyBorder="1" applyAlignment="1">
      <alignment horizontal="center" vertical="top" wrapText="1"/>
    </xf>
    <xf numFmtId="188" fontId="5" fillId="0" borderId="4" xfId="1" applyNumberFormat="1" applyFont="1" applyBorder="1" applyAlignment="1">
      <alignment vertical="center"/>
    </xf>
    <xf numFmtId="0" fontId="10" fillId="0" borderId="0" xfId="0" applyFont="1" applyAlignment="1"/>
    <xf numFmtId="188" fontId="5" fillId="0" borderId="0" xfId="0" applyNumberFormat="1" applyFont="1" applyBorder="1" applyAlignment="1">
      <alignment horizontal="center"/>
    </xf>
    <xf numFmtId="0" fontId="8" fillId="0" borderId="4" xfId="0" applyFont="1" applyBorder="1" applyAlignment="1">
      <alignment horizontal="center" vertical="top"/>
    </xf>
    <xf numFmtId="0" fontId="8" fillId="0" borderId="13" xfId="0" applyFont="1" applyBorder="1" applyAlignment="1">
      <alignment wrapText="1"/>
    </xf>
    <xf numFmtId="0" fontId="5" fillId="0" borderId="0" xfId="0" applyFont="1" applyFill="1" applyAlignment="1"/>
    <xf numFmtId="3" fontId="8" fillId="0" borderId="0" xfId="0" applyNumberFormat="1" applyFont="1"/>
    <xf numFmtId="0" fontId="15" fillId="0" borderId="8" xfId="0" applyFont="1" applyBorder="1" applyAlignment="1">
      <alignment horizontal="center"/>
    </xf>
    <xf numFmtId="188" fontId="10" fillId="0" borderId="1" xfId="2" applyNumberFormat="1" applyFont="1" applyFill="1" applyBorder="1" applyAlignment="1">
      <alignment horizontal="left" vertical="top" wrapText="1"/>
    </xf>
    <xf numFmtId="188" fontId="10" fillId="0" borderId="4" xfId="2" applyNumberFormat="1" applyFont="1" applyFill="1" applyBorder="1" applyAlignment="1">
      <alignment horizontal="left" vertical="top" wrapText="1"/>
    </xf>
    <xf numFmtId="0" fontId="8" fillId="0" borderId="0" xfId="0" applyFont="1" applyAlignment="1">
      <alignment vertical="top"/>
    </xf>
    <xf numFmtId="189" fontId="8" fillId="0" borderId="0" xfId="0" applyNumberFormat="1" applyFont="1" applyFill="1" applyBorder="1" applyAlignment="1">
      <alignment horizontal="center"/>
    </xf>
    <xf numFmtId="0" fontId="8" fillId="0" borderId="0" xfId="0" applyFont="1" applyAlignment="1">
      <alignment horizontal="right"/>
    </xf>
    <xf numFmtId="0" fontId="16" fillId="0" borderId="0" xfId="0" applyFont="1"/>
    <xf numFmtId="0" fontId="5" fillId="0" borderId="0" xfId="0" applyFont="1" applyAlignment="1">
      <alignment horizontal="center"/>
    </xf>
    <xf numFmtId="0" fontId="5" fillId="0" borderId="4" xfId="0" applyFont="1" applyBorder="1" applyAlignment="1">
      <alignment horizontal="center"/>
    </xf>
    <xf numFmtId="0" fontId="5" fillId="0" borderId="20" xfId="0" applyFont="1" applyFill="1" applyBorder="1" applyAlignment="1">
      <alignment horizontal="center" vertical="top"/>
    </xf>
    <xf numFmtId="0" fontId="5" fillId="0" borderId="20" xfId="0" applyFont="1" applyBorder="1" applyAlignment="1">
      <alignment vertical="top" wrapText="1"/>
    </xf>
    <xf numFmtId="188" fontId="5" fillId="0" borderId="20" xfId="1" applyNumberFormat="1" applyFont="1" applyBorder="1" applyAlignment="1">
      <alignment horizontal="center" vertical="top"/>
    </xf>
    <xf numFmtId="0" fontId="6" fillId="0" borderId="20" xfId="0" applyFont="1" applyBorder="1" applyAlignment="1">
      <alignment horizontal="center" vertical="top"/>
    </xf>
    <xf numFmtId="3" fontId="6" fillId="0" borderId="3" xfId="1" applyNumberFormat="1" applyFont="1" applyBorder="1" applyAlignment="1">
      <alignment horizontal="right" vertical="top" wrapText="1"/>
    </xf>
    <xf numFmtId="3" fontId="5" fillId="0" borderId="0" xfId="0" applyNumberFormat="1" applyFont="1" applyAlignment="1">
      <alignment horizontal="right"/>
    </xf>
    <xf numFmtId="3" fontId="6" fillId="0" borderId="18" xfId="0" applyNumberFormat="1" applyFont="1" applyBorder="1" applyAlignment="1">
      <alignment horizontal="right" vertical="top" wrapText="1"/>
    </xf>
    <xf numFmtId="3" fontId="6" fillId="0" borderId="3" xfId="1" applyNumberFormat="1" applyFont="1" applyBorder="1" applyAlignment="1">
      <alignment horizontal="right" vertical="top"/>
    </xf>
    <xf numFmtId="0" fontId="5" fillId="0" borderId="2" xfId="0" applyFont="1" applyFill="1" applyBorder="1" applyAlignment="1">
      <alignment horizontal="center" vertical="top"/>
    </xf>
    <xf numFmtId="0" fontId="5" fillId="0" borderId="21" xfId="0" applyFont="1" applyFill="1" applyBorder="1" applyAlignment="1">
      <alignment horizontal="center" vertical="top"/>
    </xf>
    <xf numFmtId="0" fontId="5" fillId="0" borderId="21" xfId="0" applyFont="1" applyBorder="1" applyAlignment="1">
      <alignment vertical="top" wrapText="1"/>
    </xf>
    <xf numFmtId="188" fontId="5" fillId="0" borderId="20" xfId="2" applyNumberFormat="1" applyFont="1" applyFill="1" applyBorder="1" applyAlignment="1">
      <alignment horizontal="center" vertical="top" wrapText="1"/>
    </xf>
    <xf numFmtId="188" fontId="5" fillId="0" borderId="21" xfId="2" applyNumberFormat="1" applyFont="1" applyFill="1" applyBorder="1" applyAlignment="1">
      <alignment horizontal="center" vertical="top" wrapText="1"/>
    </xf>
    <xf numFmtId="0" fontId="5" fillId="0" borderId="2" xfId="0" applyFont="1" applyFill="1" applyBorder="1" applyAlignment="1">
      <alignment vertical="top" wrapText="1"/>
    </xf>
    <xf numFmtId="3" fontId="8" fillId="0" borderId="1" xfId="1" applyNumberFormat="1" applyFont="1" applyFill="1" applyBorder="1" applyAlignment="1">
      <alignment horizontal="right" vertical="top"/>
    </xf>
    <xf numFmtId="3" fontId="8" fillId="0" borderId="4" xfId="0" applyNumberFormat="1" applyFont="1" applyFill="1" applyBorder="1" applyAlignment="1">
      <alignment horizontal="right" vertical="top"/>
    </xf>
    <xf numFmtId="3" fontId="10" fillId="0" borderId="0" xfId="0" applyNumberFormat="1" applyFont="1" applyAlignment="1"/>
    <xf numFmtId="3" fontId="10" fillId="0" borderId="0" xfId="0" applyNumberFormat="1" applyFont="1"/>
    <xf numFmtId="0" fontId="5" fillId="0" borderId="17" xfId="0" applyFont="1" applyBorder="1" applyAlignment="1">
      <alignment vertical="top"/>
    </xf>
    <xf numFmtId="0" fontId="20" fillId="0" borderId="0" xfId="0" applyFont="1" applyFill="1" applyAlignment="1">
      <alignment horizontal="center"/>
    </xf>
    <xf numFmtId="3" fontId="20" fillId="0" borderId="0" xfId="0" applyNumberFormat="1" applyFont="1" applyFill="1" applyAlignment="1">
      <alignment horizontal="right"/>
    </xf>
    <xf numFmtId="0" fontId="21" fillId="2" borderId="16" xfId="0" applyFont="1" applyFill="1" applyBorder="1" applyAlignment="1">
      <alignment horizontal="center" vertical="top" wrapText="1"/>
    </xf>
    <xf numFmtId="0" fontId="18" fillId="0"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5" fillId="0" borderId="20" xfId="0" applyFont="1" applyFill="1" applyBorder="1" applyAlignment="1">
      <alignment vertical="top" wrapText="1"/>
    </xf>
    <xf numFmtId="0" fontId="5" fillId="0" borderId="20" xfId="0" applyFont="1" applyFill="1" applyBorder="1" applyAlignment="1">
      <alignment horizontal="left" vertical="top" wrapText="1"/>
    </xf>
    <xf numFmtId="0" fontId="5" fillId="0" borderId="2" xfId="0" applyFont="1" applyFill="1" applyBorder="1" applyAlignment="1">
      <alignment horizontal="left" vertical="top" wrapText="1"/>
    </xf>
    <xf numFmtId="190" fontId="5" fillId="0" borderId="2" xfId="5" applyNumberFormat="1" applyFont="1" applyFill="1" applyBorder="1" applyAlignment="1">
      <alignment horizontal="right" vertical="top" wrapText="1"/>
    </xf>
    <xf numFmtId="188" fontId="5" fillId="0" borderId="20" xfId="4" applyNumberFormat="1" applyFont="1" applyBorder="1" applyAlignment="1">
      <alignment vertical="top" wrapText="1"/>
    </xf>
    <xf numFmtId="0" fontId="18" fillId="0" borderId="20" xfId="0" applyFont="1" applyFill="1" applyBorder="1" applyAlignment="1">
      <alignment horizontal="center" vertical="top" wrapText="1"/>
    </xf>
    <xf numFmtId="0" fontId="18" fillId="2" borderId="20" xfId="0" applyFont="1" applyFill="1" applyBorder="1" applyAlignment="1">
      <alignment horizontal="center" vertical="top" wrapText="1"/>
    </xf>
    <xf numFmtId="188" fontId="18" fillId="0" borderId="20" xfId="1" applyNumberFormat="1" applyFont="1" applyFill="1" applyBorder="1" applyAlignment="1">
      <alignment horizontal="center" vertical="top" wrapText="1"/>
    </xf>
    <xf numFmtId="188" fontId="5" fillId="0" borderId="4" xfId="2" applyNumberFormat="1" applyFont="1" applyFill="1" applyBorder="1" applyAlignment="1">
      <alignment vertical="top" wrapText="1"/>
    </xf>
    <xf numFmtId="0" fontId="5" fillId="0" borderId="4" xfId="0" applyFont="1" applyFill="1" applyBorder="1" applyAlignment="1">
      <alignment horizontal="center" vertical="top"/>
    </xf>
    <xf numFmtId="0" fontId="5" fillId="0" borderId="4" xfId="0" applyFont="1" applyFill="1" applyBorder="1" applyAlignment="1">
      <alignment horizontal="left" vertical="top" wrapText="1"/>
    </xf>
    <xf numFmtId="0" fontId="5" fillId="0" borderId="4" xfId="0" applyFont="1" applyBorder="1" applyAlignment="1">
      <alignment vertical="top" wrapText="1"/>
    </xf>
    <xf numFmtId="188" fontId="5" fillId="0" borderId="4" xfId="4" applyNumberFormat="1" applyFont="1" applyBorder="1" applyAlignment="1">
      <alignment vertical="top" wrapText="1"/>
    </xf>
    <xf numFmtId="0" fontId="18" fillId="0" borderId="4" xfId="0" applyFont="1" applyFill="1" applyBorder="1" applyAlignment="1">
      <alignment horizontal="center" vertical="top" wrapText="1"/>
    </xf>
    <xf numFmtId="0" fontId="18" fillId="2" borderId="4" xfId="0" applyFont="1" applyFill="1" applyBorder="1" applyAlignment="1">
      <alignment horizontal="center" vertical="top" wrapText="1"/>
    </xf>
    <xf numFmtId="188" fontId="18" fillId="0" borderId="4" xfId="1" applyNumberFormat="1" applyFont="1" applyFill="1" applyBorder="1" applyAlignment="1">
      <alignment horizontal="center" vertical="top" wrapText="1"/>
    </xf>
    <xf numFmtId="0" fontId="18" fillId="0" borderId="20" xfId="0" applyFont="1" applyFill="1" applyBorder="1" applyAlignment="1">
      <alignment horizontal="center" vertical="top"/>
    </xf>
    <xf numFmtId="188" fontId="5" fillId="0" borderId="4" xfId="2" applyNumberFormat="1" applyFont="1" applyFill="1" applyBorder="1" applyAlignment="1">
      <alignment horizontal="center" vertical="top" wrapText="1"/>
    </xf>
    <xf numFmtId="0" fontId="5" fillId="0" borderId="21" xfId="0" applyFont="1" applyFill="1" applyBorder="1" applyAlignment="1">
      <alignment horizontal="left" vertical="top" wrapText="1"/>
    </xf>
    <xf numFmtId="188" fontId="5" fillId="0" borderId="21" xfId="4" applyNumberFormat="1" applyFont="1" applyBorder="1" applyAlignment="1">
      <alignment vertical="top" wrapText="1"/>
    </xf>
    <xf numFmtId="0" fontId="5" fillId="0" borderId="21" xfId="0" applyFont="1" applyFill="1" applyBorder="1" applyAlignment="1">
      <alignment horizontal="center" vertical="top" wrapText="1"/>
    </xf>
    <xf numFmtId="0" fontId="18" fillId="2" borderId="1" xfId="0" applyFont="1" applyFill="1" applyBorder="1" applyAlignment="1">
      <alignment horizontal="center" vertical="top" wrapText="1"/>
    </xf>
    <xf numFmtId="0" fontId="20" fillId="0" borderId="21" xfId="0" applyFont="1" applyFill="1" applyBorder="1" applyAlignment="1">
      <alignment horizontal="center" vertical="top"/>
    </xf>
    <xf numFmtId="188" fontId="5" fillId="0" borderId="20" xfId="4" applyNumberFormat="1" applyFont="1" applyFill="1" applyBorder="1" applyAlignment="1">
      <alignment horizontal="right" vertical="top" wrapText="1"/>
    </xf>
    <xf numFmtId="188" fontId="5" fillId="0" borderId="4" xfId="4" applyNumberFormat="1" applyFont="1" applyFill="1" applyBorder="1" applyAlignment="1">
      <alignment horizontal="right" vertical="top" wrapText="1"/>
    </xf>
    <xf numFmtId="188" fontId="5" fillId="0" borderId="21" xfId="4" applyNumberFormat="1" applyFont="1" applyFill="1" applyBorder="1" applyAlignment="1">
      <alignment horizontal="right" vertical="top" wrapText="1"/>
    </xf>
    <xf numFmtId="188" fontId="18" fillId="0" borderId="21" xfId="1" applyNumberFormat="1" applyFont="1" applyFill="1" applyBorder="1" applyAlignment="1">
      <alignment horizontal="center" vertical="top" wrapText="1"/>
    </xf>
    <xf numFmtId="0" fontId="20" fillId="0" borderId="4" xfId="0" applyFont="1" applyFill="1" applyBorder="1" applyAlignment="1">
      <alignment horizontal="center" vertical="top"/>
    </xf>
    <xf numFmtId="188" fontId="5" fillId="0" borderId="4" xfId="4" applyNumberFormat="1" applyFont="1" applyBorder="1" applyAlignment="1">
      <alignment horizontal="right" vertical="top"/>
    </xf>
    <xf numFmtId="0" fontId="18" fillId="0" borderId="4" xfId="0" applyFont="1" applyFill="1" applyBorder="1" applyAlignment="1">
      <alignment horizontal="center" vertical="top"/>
    </xf>
    <xf numFmtId="188" fontId="5" fillId="0" borderId="4" xfId="4" applyNumberFormat="1" applyFont="1" applyBorder="1" applyAlignment="1">
      <alignment horizontal="right" vertical="top" wrapText="1"/>
    </xf>
    <xf numFmtId="0" fontId="6" fillId="0" borderId="20" xfId="0" applyFont="1" applyBorder="1" applyAlignment="1">
      <alignment vertical="top" wrapText="1"/>
    </xf>
    <xf numFmtId="0" fontId="5" fillId="0" borderId="4" xfId="0" applyFont="1" applyBorder="1" applyAlignment="1">
      <alignment horizontal="left" vertical="top" wrapText="1"/>
    </xf>
    <xf numFmtId="188" fontId="5" fillId="0" borderId="4" xfId="4" applyNumberFormat="1" applyFont="1" applyFill="1" applyBorder="1" applyAlignment="1">
      <alignment horizontal="right" vertical="top"/>
    </xf>
    <xf numFmtId="3" fontId="5" fillId="0" borderId="4" xfId="0" applyNumberFormat="1" applyFont="1" applyBorder="1" applyAlignment="1">
      <alignment horizontal="right" vertical="top" wrapText="1"/>
    </xf>
    <xf numFmtId="188" fontId="20" fillId="0" borderId="4" xfId="1" applyNumberFormat="1" applyFont="1" applyFill="1" applyBorder="1" applyAlignment="1">
      <alignment horizontal="center" vertical="top" wrapText="1"/>
    </xf>
    <xf numFmtId="0" fontId="5" fillId="0" borderId="4" xfId="0" applyFont="1" applyFill="1" applyBorder="1" applyAlignment="1">
      <alignment vertical="top" wrapText="1"/>
    </xf>
    <xf numFmtId="188" fontId="5" fillId="0" borderId="4" xfId="4" applyNumberFormat="1" applyFont="1" applyFill="1" applyBorder="1" applyAlignment="1">
      <alignment horizontal="left" vertical="top" wrapText="1"/>
    </xf>
    <xf numFmtId="0" fontId="5" fillId="0" borderId="4" xfId="0" applyFont="1" applyFill="1" applyBorder="1" applyAlignment="1">
      <alignment horizontal="center" vertical="top" wrapText="1"/>
    </xf>
    <xf numFmtId="188" fontId="5" fillId="0" borderId="4" xfId="1" applyNumberFormat="1" applyFont="1" applyBorder="1" applyAlignment="1">
      <alignment horizontal="center" vertical="top"/>
    </xf>
    <xf numFmtId="0" fontId="6" fillId="0" borderId="4" xfId="0" applyFont="1" applyBorder="1" applyAlignment="1">
      <alignment horizontal="center" vertical="top"/>
    </xf>
    <xf numFmtId="0" fontId="6" fillId="0" borderId="4" xfId="0" applyFont="1" applyBorder="1" applyAlignment="1">
      <alignment vertical="top" wrapText="1"/>
    </xf>
    <xf numFmtId="0" fontId="4" fillId="0" borderId="4" xfId="0" applyFont="1" applyFill="1" applyBorder="1" applyAlignment="1">
      <alignment horizontal="center" vertical="top"/>
    </xf>
    <xf numFmtId="0" fontId="6" fillId="0" borderId="4" xfId="0" applyFont="1" applyBorder="1" applyAlignment="1">
      <alignment horizontal="center" vertical="top" wrapText="1"/>
    </xf>
    <xf numFmtId="0" fontId="6" fillId="0" borderId="4" xfId="0" applyFont="1" applyBorder="1" applyAlignment="1">
      <alignment horizontal="left" vertical="top" wrapText="1"/>
    </xf>
    <xf numFmtId="188" fontId="5" fillId="0" borderId="4" xfId="0" applyNumberFormat="1" applyFont="1" applyBorder="1" applyAlignment="1">
      <alignment horizontal="right" vertical="top" wrapText="1"/>
    </xf>
    <xf numFmtId="0" fontId="5" fillId="0" borderId="19" xfId="0" applyFont="1" applyFill="1" applyBorder="1" applyAlignment="1">
      <alignment horizontal="center" vertical="top"/>
    </xf>
    <xf numFmtId="0" fontId="18" fillId="2" borderId="19" xfId="0" applyFont="1" applyFill="1" applyBorder="1" applyAlignment="1">
      <alignment horizontal="center" vertical="top" wrapText="1"/>
    </xf>
    <xf numFmtId="3" fontId="6" fillId="0" borderId="20" xfId="1" applyNumberFormat="1" applyFont="1" applyBorder="1" applyAlignment="1">
      <alignment horizontal="right" vertical="top" wrapText="1"/>
    </xf>
    <xf numFmtId="188" fontId="5" fillId="0" borderId="2" xfId="2" applyNumberFormat="1" applyFont="1" applyFill="1" applyBorder="1" applyAlignment="1">
      <alignment horizontal="center" vertical="top" wrapText="1"/>
    </xf>
    <xf numFmtId="188" fontId="5" fillId="0" borderId="2" xfId="4" applyNumberFormat="1" applyFont="1" applyFill="1" applyBorder="1" applyAlignment="1">
      <alignment horizontal="right" vertical="top" wrapText="1"/>
    </xf>
    <xf numFmtId="0" fontId="18" fillId="0" borderId="2" xfId="0" applyFont="1" applyFill="1" applyBorder="1" applyAlignment="1">
      <alignment horizontal="center" vertical="top" wrapText="1"/>
    </xf>
    <xf numFmtId="0" fontId="18" fillId="2" borderId="2" xfId="0" applyFont="1" applyFill="1" applyBorder="1" applyAlignment="1">
      <alignment horizontal="center" vertical="top" wrapText="1"/>
    </xf>
    <xf numFmtId="3" fontId="6" fillId="0" borderId="19" xfId="1" applyNumberFormat="1" applyFont="1" applyBorder="1" applyAlignment="1">
      <alignment horizontal="right" vertical="top" wrapText="1"/>
    </xf>
    <xf numFmtId="3" fontId="6" fillId="0" borderId="4" xfId="1" applyNumberFormat="1" applyFont="1" applyBorder="1" applyAlignment="1">
      <alignment horizontal="right" vertical="top" wrapText="1"/>
    </xf>
    <xf numFmtId="3" fontId="6" fillId="0" borderId="14" xfId="1" applyNumberFormat="1" applyFont="1" applyBorder="1" applyAlignment="1">
      <alignment horizontal="right" vertical="top" wrapText="1"/>
    </xf>
    <xf numFmtId="188" fontId="5" fillId="0" borderId="1" xfId="2" applyNumberFormat="1" applyFont="1" applyFill="1" applyBorder="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left" vertical="top" wrapText="1"/>
    </xf>
    <xf numFmtId="0" fontId="18" fillId="0" borderId="1" xfId="0" applyFont="1" applyFill="1" applyBorder="1" applyAlignment="1">
      <alignment horizontal="center" vertical="top" wrapText="1"/>
    </xf>
    <xf numFmtId="3" fontId="6" fillId="0" borderId="21" xfId="1" applyNumberFormat="1" applyFont="1" applyBorder="1" applyAlignment="1">
      <alignment horizontal="right" vertical="top" wrapText="1"/>
    </xf>
    <xf numFmtId="0" fontId="18" fillId="0" borderId="19" xfId="0" applyFont="1" applyFill="1" applyBorder="1" applyAlignment="1">
      <alignment horizontal="center" vertical="top" wrapText="1"/>
    </xf>
    <xf numFmtId="188" fontId="5" fillId="0" borderId="1" xfId="4" applyNumberFormat="1" applyFont="1" applyBorder="1" applyAlignment="1">
      <alignment horizontal="right" vertical="top" wrapText="1"/>
    </xf>
    <xf numFmtId="0" fontId="5" fillId="0" borderId="2" xfId="0" applyFont="1" applyBorder="1" applyAlignment="1">
      <alignment vertical="top" wrapText="1"/>
    </xf>
    <xf numFmtId="188" fontId="5" fillId="0" borderId="2" xfId="4" applyNumberFormat="1" applyFont="1" applyBorder="1" applyAlignment="1">
      <alignment horizontal="right" vertical="top" wrapText="1"/>
    </xf>
    <xf numFmtId="0" fontId="18" fillId="0" borderId="2" xfId="0" applyFont="1" applyFill="1" applyBorder="1" applyAlignment="1">
      <alignment horizontal="center" vertical="top"/>
    </xf>
    <xf numFmtId="188" fontId="5" fillId="0" borderId="1" xfId="4" applyNumberFormat="1" applyFont="1" applyFill="1" applyBorder="1" applyAlignment="1">
      <alignment horizontal="right" vertical="top" wrapText="1"/>
    </xf>
    <xf numFmtId="0" fontId="18" fillId="0" borderId="1" xfId="0" applyFont="1" applyFill="1" applyBorder="1" applyAlignment="1">
      <alignment horizontal="center" vertical="top"/>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18" fillId="0" borderId="12" xfId="0" applyFont="1" applyFill="1" applyBorder="1" applyAlignment="1">
      <alignment horizontal="center" vertical="top" wrapText="1"/>
    </xf>
    <xf numFmtId="0" fontId="18" fillId="2" borderId="12" xfId="0" applyFont="1" applyFill="1" applyBorder="1" applyAlignment="1">
      <alignment horizontal="center" vertical="top" wrapText="1"/>
    </xf>
    <xf numFmtId="0" fontId="5" fillId="0" borderId="14" xfId="0" applyFont="1" applyFill="1" applyBorder="1" applyAlignment="1">
      <alignment horizontal="center" vertical="top"/>
    </xf>
    <xf numFmtId="0" fontId="10" fillId="0" borderId="2" xfId="0" applyFont="1" applyFill="1" applyBorder="1" applyAlignment="1">
      <alignment vertical="top" wrapText="1"/>
    </xf>
    <xf numFmtId="3" fontId="5" fillId="0" borderId="21" xfId="1" applyNumberFormat="1" applyFont="1" applyFill="1" applyBorder="1" applyAlignment="1">
      <alignment horizontal="right" vertical="top" wrapText="1"/>
    </xf>
    <xf numFmtId="3" fontId="5" fillId="0" borderId="3" xfId="1" applyNumberFormat="1" applyFont="1" applyFill="1" applyBorder="1" applyAlignment="1">
      <alignment horizontal="right" vertical="top" wrapText="1"/>
    </xf>
    <xf numFmtId="3" fontId="5" fillId="0" borderId="19" xfId="1" applyNumberFormat="1" applyFont="1" applyFill="1" applyBorder="1" applyAlignment="1">
      <alignment horizontal="right" vertical="top" wrapText="1"/>
    </xf>
    <xf numFmtId="0" fontId="5" fillId="0" borderId="1" xfId="0" applyFont="1" applyFill="1" applyBorder="1" applyAlignment="1">
      <alignment vertical="top" wrapText="1"/>
    </xf>
    <xf numFmtId="188" fontId="5" fillId="0" borderId="1" xfId="4" applyNumberFormat="1" applyFont="1" applyFill="1" applyBorder="1" applyAlignment="1">
      <alignment vertical="top" wrapText="1"/>
    </xf>
    <xf numFmtId="3" fontId="6" fillId="0" borderId="2" xfId="1" applyNumberFormat="1" applyFont="1" applyBorder="1" applyAlignment="1">
      <alignment horizontal="right" vertical="top" wrapText="1"/>
    </xf>
    <xf numFmtId="0" fontId="4" fillId="0" borderId="0" xfId="0" applyFont="1" applyAlignment="1">
      <alignment horizontal="center"/>
    </xf>
    <xf numFmtId="3" fontId="6" fillId="0" borderId="3" xfId="0" applyNumberFormat="1" applyFont="1" applyFill="1" applyBorder="1" applyAlignment="1">
      <alignment horizontal="right" vertical="top"/>
    </xf>
    <xf numFmtId="3" fontId="6" fillId="0" borderId="3" xfId="1" applyNumberFormat="1" applyFont="1" applyFill="1" applyBorder="1" applyAlignment="1">
      <alignment horizontal="right" vertical="top" wrapText="1"/>
    </xf>
    <xf numFmtId="188" fontId="5" fillId="0" borderId="1" xfId="4" applyNumberFormat="1" applyFont="1" applyFill="1" applyBorder="1" applyAlignment="1">
      <alignment horizontal="left" vertical="top" wrapText="1"/>
    </xf>
    <xf numFmtId="3" fontId="6" fillId="0" borderId="21" xfId="0" applyNumberFormat="1" applyFont="1" applyFill="1" applyBorder="1" applyAlignment="1">
      <alignment horizontal="right" vertical="top"/>
    </xf>
    <xf numFmtId="3" fontId="6" fillId="0" borderId="19" xfId="0" applyNumberFormat="1" applyFont="1" applyFill="1" applyBorder="1" applyAlignment="1">
      <alignment horizontal="right" vertical="top"/>
    </xf>
    <xf numFmtId="188" fontId="5" fillId="0" borderId="2" xfId="4" applyNumberFormat="1" applyFont="1" applyFill="1" applyBorder="1" applyAlignment="1">
      <alignment horizontal="left" vertical="top" wrapText="1"/>
    </xf>
    <xf numFmtId="3" fontId="6" fillId="0" borderId="20" xfId="0" applyNumberFormat="1" applyFont="1" applyFill="1" applyBorder="1" applyAlignment="1">
      <alignment horizontal="right" vertical="top"/>
    </xf>
    <xf numFmtId="3" fontId="6" fillId="0" borderId="14" xfId="0" applyNumberFormat="1" applyFont="1" applyFill="1" applyBorder="1" applyAlignment="1">
      <alignment horizontal="right" vertical="top"/>
    </xf>
    <xf numFmtId="188" fontId="5" fillId="0" borderId="4" xfId="1" applyNumberFormat="1" applyFont="1" applyFill="1" applyBorder="1" applyAlignment="1">
      <alignment horizontal="center" vertical="top"/>
    </xf>
    <xf numFmtId="0" fontId="6" fillId="0" borderId="4" xfId="0" applyFont="1" applyFill="1" applyBorder="1" applyAlignment="1">
      <alignment horizontal="center" vertical="top"/>
    </xf>
    <xf numFmtId="3" fontId="5" fillId="0" borderId="18" xfId="0" applyNumberFormat="1" applyFont="1" applyFill="1" applyBorder="1" applyAlignment="1">
      <alignment horizontal="right" vertical="top" wrapText="1"/>
    </xf>
    <xf numFmtId="0" fontId="6" fillId="0" borderId="4" xfId="0" applyFont="1" applyFill="1" applyBorder="1" applyAlignment="1">
      <alignment vertical="top" wrapText="1"/>
    </xf>
    <xf numFmtId="0" fontId="4" fillId="0" borderId="0" xfId="0" applyFont="1" applyFill="1" applyAlignment="1"/>
    <xf numFmtId="3" fontId="6" fillId="0" borderId="21" xfId="1" applyNumberFormat="1" applyFont="1" applyFill="1" applyBorder="1" applyAlignment="1">
      <alignment horizontal="right" vertical="top" wrapText="1"/>
    </xf>
    <xf numFmtId="0" fontId="6" fillId="0" borderId="4" xfId="0" applyFont="1" applyFill="1" applyBorder="1" applyAlignment="1">
      <alignment horizontal="center" vertical="top" wrapText="1"/>
    </xf>
    <xf numFmtId="3" fontId="6" fillId="0" borderId="20" xfId="0" applyNumberFormat="1" applyFont="1" applyFill="1" applyBorder="1" applyAlignment="1">
      <alignment horizontal="right" vertical="top" wrapText="1"/>
    </xf>
    <xf numFmtId="188" fontId="5" fillId="0" borderId="4" xfId="0" applyNumberFormat="1" applyFont="1" applyFill="1" applyBorder="1" applyAlignment="1">
      <alignment horizontal="right" vertical="top" wrapText="1"/>
    </xf>
    <xf numFmtId="3" fontId="6" fillId="0" borderId="2" xfId="0" applyNumberFormat="1" applyFont="1" applyFill="1" applyBorder="1" applyAlignment="1">
      <alignment horizontal="right" vertical="top" wrapText="1"/>
    </xf>
    <xf numFmtId="3" fontId="6" fillId="0" borderId="14" xfId="0" applyNumberFormat="1" applyFont="1" applyFill="1" applyBorder="1" applyAlignment="1">
      <alignment horizontal="right" vertical="top" wrapText="1"/>
    </xf>
    <xf numFmtId="188" fontId="5" fillId="0" borderId="4" xfId="1" applyNumberFormat="1" applyFont="1" applyFill="1" applyBorder="1" applyAlignment="1">
      <alignment vertical="center"/>
    </xf>
    <xf numFmtId="0" fontId="5" fillId="0" borderId="4" xfId="0" applyFont="1" applyFill="1" applyBorder="1" applyAlignment="1"/>
    <xf numFmtId="0" fontId="5" fillId="0" borderId="4" xfId="0" applyFont="1" applyFill="1" applyBorder="1" applyAlignment="1">
      <alignment horizontal="center"/>
    </xf>
    <xf numFmtId="3" fontId="5" fillId="0" borderId="4" xfId="0" applyNumberFormat="1" applyFont="1" applyFill="1" applyBorder="1" applyAlignment="1">
      <alignment horizontal="right"/>
    </xf>
    <xf numFmtId="3" fontId="6" fillId="0" borderId="0" xfId="0" applyNumberFormat="1" applyFont="1" applyFill="1"/>
    <xf numFmtId="0" fontId="5" fillId="0" borderId="17" xfId="0" applyFont="1" applyFill="1" applyBorder="1" applyAlignment="1">
      <alignment horizontal="center" vertical="top"/>
    </xf>
    <xf numFmtId="0" fontId="5" fillId="0" borderId="17" xfId="0" applyFont="1" applyFill="1" applyBorder="1" applyAlignment="1">
      <alignment vertical="top"/>
    </xf>
    <xf numFmtId="3" fontId="5" fillId="0" borderId="0" xfId="0" applyNumberFormat="1" applyFont="1" applyFill="1" applyBorder="1" applyAlignment="1">
      <alignment horizontal="right"/>
    </xf>
    <xf numFmtId="0" fontId="5" fillId="0" borderId="0" xfId="0" applyFont="1" applyFill="1" applyBorder="1" applyAlignment="1">
      <alignment horizontal="center" vertical="top"/>
    </xf>
    <xf numFmtId="188" fontId="5" fillId="0" borderId="0" xfId="0" applyNumberFormat="1" applyFont="1" applyFill="1" applyBorder="1" applyAlignment="1">
      <alignment horizontal="center"/>
    </xf>
    <xf numFmtId="0" fontId="5" fillId="0" borderId="0" xfId="0" applyFont="1" applyFill="1" applyBorder="1" applyAlignment="1">
      <alignment horizontal="center"/>
    </xf>
    <xf numFmtId="0" fontId="5" fillId="0" borderId="0" xfId="0" applyFont="1" applyFill="1" applyBorder="1" applyAlignment="1"/>
    <xf numFmtId="0" fontId="5" fillId="3" borderId="4" xfId="0" applyFont="1" applyFill="1" applyBorder="1" applyAlignment="1">
      <alignment horizontal="center" vertical="top"/>
    </xf>
    <xf numFmtId="0" fontId="18" fillId="3" borderId="4" xfId="0" applyFont="1" applyFill="1" applyBorder="1" applyAlignment="1">
      <alignment horizontal="center" vertical="top" wrapText="1"/>
    </xf>
    <xf numFmtId="0" fontId="18" fillId="3" borderId="4" xfId="0" applyFont="1" applyFill="1" applyBorder="1" applyAlignment="1">
      <alignment horizontal="center" vertical="top"/>
    </xf>
    <xf numFmtId="3" fontId="6" fillId="3" borderId="3" xfId="1" applyNumberFormat="1" applyFont="1" applyFill="1" applyBorder="1" applyAlignment="1">
      <alignment horizontal="right" vertical="top" wrapText="1"/>
    </xf>
    <xf numFmtId="0" fontId="5" fillId="3" borderId="0" xfId="0" applyFont="1" applyFill="1" applyAlignment="1"/>
    <xf numFmtId="3" fontId="6" fillId="3" borderId="3" xfId="0" applyNumberFormat="1" applyFont="1" applyFill="1" applyBorder="1" applyAlignment="1">
      <alignment horizontal="right" vertical="top"/>
    </xf>
    <xf numFmtId="0" fontId="11" fillId="0" borderId="1" xfId="0" applyFont="1" applyFill="1" applyBorder="1" applyAlignment="1">
      <alignment horizontal="center" vertical="top"/>
    </xf>
    <xf numFmtId="188" fontId="5" fillId="0" borderId="4" xfId="1" applyNumberFormat="1" applyFont="1" applyFill="1" applyBorder="1" applyAlignment="1">
      <alignment vertical="top"/>
    </xf>
    <xf numFmtId="188" fontId="5" fillId="0" borderId="0" xfId="0" applyNumberFormat="1" applyFont="1" applyFill="1" applyBorder="1" applyAlignment="1">
      <alignment horizontal="center" vertical="top"/>
    </xf>
    <xf numFmtId="0" fontId="4" fillId="0" borderId="2" xfId="0" applyFont="1" applyFill="1" applyBorder="1" applyAlignment="1">
      <alignment horizontal="center" vertical="top"/>
    </xf>
    <xf numFmtId="0" fontId="14" fillId="0" borderId="12" xfId="0" applyFont="1" applyFill="1" applyBorder="1" applyAlignment="1">
      <alignment vertical="top"/>
    </xf>
    <xf numFmtId="3" fontId="4" fillId="0" borderId="1" xfId="0" applyNumberFormat="1" applyFont="1" applyFill="1" applyBorder="1" applyAlignment="1">
      <alignment horizontal="right" vertical="center" wrapText="1"/>
    </xf>
    <xf numFmtId="0" fontId="5" fillId="0" borderId="14" xfId="0" applyFont="1" applyFill="1" applyBorder="1" applyAlignment="1">
      <alignment horizontal="center" vertical="center" wrapText="1"/>
    </xf>
    <xf numFmtId="191" fontId="5" fillId="0" borderId="2" xfId="1" applyNumberFormat="1" applyFont="1" applyFill="1" applyBorder="1" applyAlignment="1">
      <alignment vertical="top" wrapText="1"/>
    </xf>
    <xf numFmtId="0" fontId="5" fillId="0" borderId="12" xfId="0" applyFont="1" applyFill="1" applyBorder="1" applyAlignment="1">
      <alignment vertical="top" wrapText="1"/>
    </xf>
    <xf numFmtId="0" fontId="14" fillId="0" borderId="2" xfId="0" applyFont="1" applyFill="1" applyBorder="1" applyAlignment="1">
      <alignment vertical="top" wrapText="1"/>
    </xf>
    <xf numFmtId="0" fontId="5" fillId="0" borderId="12" xfId="0" applyFont="1" applyFill="1" applyBorder="1" applyAlignment="1">
      <alignment vertical="top"/>
    </xf>
    <xf numFmtId="3" fontId="5" fillId="0" borderId="1" xfId="0" applyNumberFormat="1" applyFont="1" applyFill="1" applyBorder="1" applyAlignment="1">
      <alignment vertical="top" wrapText="1"/>
    </xf>
    <xf numFmtId="0" fontId="11" fillId="0" borderId="14" xfId="0" applyFont="1" applyFill="1" applyBorder="1" applyAlignment="1">
      <alignment horizontal="center"/>
    </xf>
    <xf numFmtId="3" fontId="8" fillId="0" borderId="4" xfId="1" applyNumberFormat="1" applyFont="1" applyFill="1" applyBorder="1" applyAlignment="1">
      <alignment horizontal="right" vertical="top"/>
    </xf>
    <xf numFmtId="0" fontId="4" fillId="0" borderId="0" xfId="0" applyFont="1" applyAlignment="1">
      <alignment horizontal="left"/>
    </xf>
    <xf numFmtId="0" fontId="4" fillId="0" borderId="1" xfId="0" applyFont="1" applyBorder="1" applyAlignment="1">
      <alignment horizontal="center" vertical="center" wrapText="1"/>
    </xf>
    <xf numFmtId="3" fontId="4" fillId="0" borderId="4" xfId="0" applyNumberFormat="1" applyFont="1" applyBorder="1" applyAlignment="1">
      <alignment horizontal="right" vertical="center" wrapText="1"/>
    </xf>
    <xf numFmtId="188" fontId="10" fillId="0" borderId="1" xfId="2" applyNumberFormat="1" applyFont="1" applyFill="1" applyBorder="1" applyAlignment="1">
      <alignment vertical="top" wrapText="1"/>
    </xf>
    <xf numFmtId="188" fontId="10" fillId="0" borderId="4" xfId="2" applyNumberFormat="1" applyFont="1" applyFill="1" applyBorder="1" applyAlignment="1">
      <alignment vertical="top" wrapText="1"/>
    </xf>
    <xf numFmtId="0" fontId="23" fillId="0" borderId="0" xfId="0" applyFont="1"/>
    <xf numFmtId="3" fontId="7" fillId="4" borderId="4" xfId="0" applyNumberFormat="1" applyFont="1" applyFill="1" applyBorder="1" applyAlignment="1">
      <alignment horizontal="center" wrapText="1"/>
    </xf>
    <xf numFmtId="3" fontId="7" fillId="4" borderId="4" xfId="1" applyNumberFormat="1" applyFont="1" applyFill="1" applyBorder="1" applyAlignment="1">
      <alignment horizontal="center" wrapText="1"/>
    </xf>
    <xf numFmtId="3" fontId="7" fillId="3" borderId="4" xfId="0" applyNumberFormat="1" applyFont="1" applyFill="1" applyBorder="1" applyAlignment="1">
      <alignment horizontal="right" vertical="center"/>
    </xf>
    <xf numFmtId="3" fontId="7" fillId="3" borderId="4" xfId="1" applyNumberFormat="1" applyFont="1" applyFill="1" applyBorder="1" applyAlignment="1">
      <alignment horizontal="right" vertical="center"/>
    </xf>
    <xf numFmtId="3" fontId="7" fillId="5" borderId="4" xfId="0" applyNumberFormat="1" applyFont="1" applyFill="1" applyBorder="1" applyAlignment="1">
      <alignment horizontal="center" wrapText="1"/>
    </xf>
    <xf numFmtId="3" fontId="7" fillId="5" borderId="4" xfId="1" applyNumberFormat="1" applyFont="1" applyFill="1" applyBorder="1" applyAlignment="1">
      <alignment horizontal="center" wrapText="1"/>
    </xf>
    <xf numFmtId="3" fontId="7" fillId="3" borderId="1" xfId="1" applyNumberFormat="1" applyFont="1" applyFill="1" applyBorder="1" applyAlignment="1">
      <alignment horizontal="right" vertical="center"/>
    </xf>
    <xf numFmtId="3" fontId="7" fillId="6" borderId="4" xfId="0" applyNumberFormat="1" applyFont="1" applyFill="1" applyBorder="1" applyAlignment="1">
      <alignment horizontal="center" wrapText="1"/>
    </xf>
    <xf numFmtId="3" fontId="7" fillId="6" borderId="4" xfId="1" applyNumberFormat="1" applyFont="1" applyFill="1" applyBorder="1" applyAlignment="1">
      <alignment horizontal="center" wrapText="1"/>
    </xf>
    <xf numFmtId="188" fontId="10" fillId="0" borderId="13" xfId="2" applyNumberFormat="1" applyFont="1" applyFill="1" applyBorder="1" applyAlignment="1">
      <alignment horizontal="left" vertical="center" wrapText="1"/>
    </xf>
    <xf numFmtId="3" fontId="8" fillId="0" borderId="4" xfId="0" applyNumberFormat="1" applyFont="1" applyFill="1" applyBorder="1" applyAlignment="1">
      <alignment horizontal="right" vertical="center"/>
    </xf>
    <xf numFmtId="3" fontId="8" fillId="0" borderId="1" xfId="1" applyNumberFormat="1" applyFont="1" applyFill="1" applyBorder="1" applyAlignment="1">
      <alignment horizontal="right"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top"/>
    </xf>
    <xf numFmtId="0" fontId="4" fillId="3" borderId="1" xfId="0" applyFont="1" applyFill="1" applyBorder="1" applyAlignment="1">
      <alignment horizontal="center" vertical="center" wrapText="1"/>
    </xf>
    <xf numFmtId="43" fontId="4" fillId="3" borderId="1" xfId="1" applyNumberFormat="1" applyFont="1" applyFill="1" applyBorder="1" applyAlignment="1">
      <alignment horizontal="center" vertical="center" wrapText="1"/>
    </xf>
    <xf numFmtId="0" fontId="4" fillId="3" borderId="10" xfId="0" applyFont="1" applyFill="1" applyBorder="1" applyAlignment="1">
      <alignment horizontal="center" vertical="center" wrapText="1"/>
    </xf>
    <xf numFmtId="0" fontId="12" fillId="3" borderId="1" xfId="0" applyFont="1" applyFill="1" applyBorder="1" applyAlignment="1">
      <alignment horizontal="center" vertical="top" wrapText="1"/>
    </xf>
    <xf numFmtId="0" fontId="12" fillId="3" borderId="10" xfId="0" applyFont="1" applyFill="1" applyBorder="1" applyAlignment="1">
      <alignment horizontal="center" vertical="top" wrapText="1"/>
    </xf>
    <xf numFmtId="0" fontId="4" fillId="7" borderId="4" xfId="0" applyFont="1" applyFill="1" applyBorder="1" applyAlignment="1">
      <alignment horizontal="center" vertical="center"/>
    </xf>
    <xf numFmtId="0" fontId="4" fillId="7" borderId="4" xfId="0" applyFont="1" applyFill="1" applyBorder="1" applyAlignment="1">
      <alignment horizontal="center" vertical="top"/>
    </xf>
    <xf numFmtId="0" fontId="4" fillId="7" borderId="4" xfId="0" applyFont="1" applyFill="1" applyBorder="1" applyAlignment="1">
      <alignment horizontal="left" vertical="top"/>
    </xf>
    <xf numFmtId="43" fontId="4" fillId="7" borderId="4" xfId="1" applyNumberFormat="1" applyFont="1" applyFill="1" applyBorder="1" applyAlignment="1">
      <alignment horizontal="center" vertical="center" wrapText="1"/>
    </xf>
    <xf numFmtId="0" fontId="4" fillId="7" borderId="4" xfId="0" applyFont="1" applyFill="1" applyBorder="1" applyAlignment="1">
      <alignment horizontal="center" vertical="top" wrapText="1"/>
    </xf>
    <xf numFmtId="0" fontId="4" fillId="7" borderId="13" xfId="0" applyFont="1" applyFill="1" applyBorder="1" applyAlignment="1">
      <alignment horizontal="center" vertical="center" wrapText="1"/>
    </xf>
    <xf numFmtId="0" fontId="12" fillId="7" borderId="4" xfId="0" applyFont="1" applyFill="1" applyBorder="1" applyAlignment="1">
      <alignment horizontal="center" vertical="top" wrapText="1"/>
    </xf>
    <xf numFmtId="0" fontId="14" fillId="7" borderId="13" xfId="0" applyFont="1" applyFill="1" applyBorder="1" applyAlignment="1">
      <alignment vertical="top"/>
    </xf>
    <xf numFmtId="0" fontId="5" fillId="7" borderId="13" xfId="0" applyFont="1" applyFill="1" applyBorder="1" applyAlignment="1">
      <alignment vertical="center"/>
    </xf>
    <xf numFmtId="0" fontId="4" fillId="7" borderId="4"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188" fontId="5" fillId="0" borderId="14" xfId="2" applyNumberFormat="1" applyFont="1" applyFill="1" applyBorder="1" applyAlignment="1">
      <alignment horizontal="center" vertical="top" wrapText="1"/>
    </xf>
    <xf numFmtId="0" fontId="5" fillId="0" borderId="14" xfId="0" applyFont="1" applyFill="1" applyBorder="1" applyAlignment="1">
      <alignment horizontal="left" vertical="top" wrapText="1"/>
    </xf>
    <xf numFmtId="188" fontId="5" fillId="0" borderId="14" xfId="4" applyNumberFormat="1" applyFont="1" applyFill="1" applyBorder="1" applyAlignment="1">
      <alignment horizontal="right" vertical="top" wrapText="1"/>
    </xf>
    <xf numFmtId="0" fontId="18" fillId="0" borderId="14" xfId="0" applyFont="1" applyFill="1" applyBorder="1" applyAlignment="1">
      <alignment horizontal="center" vertical="top" wrapText="1"/>
    </xf>
    <xf numFmtId="0" fontId="18" fillId="2" borderId="14" xfId="0" applyFont="1" applyFill="1" applyBorder="1" applyAlignment="1">
      <alignment horizontal="center" vertical="top" wrapText="1"/>
    </xf>
    <xf numFmtId="0" fontId="5" fillId="0" borderId="14" xfId="0" applyFont="1" applyBorder="1" applyAlignment="1">
      <alignment vertical="top" wrapText="1"/>
    </xf>
    <xf numFmtId="0" fontId="18" fillId="0" borderId="22" xfId="0" applyFont="1" applyFill="1" applyBorder="1" applyAlignment="1">
      <alignment horizontal="center" vertical="top" wrapText="1"/>
    </xf>
    <xf numFmtId="0" fontId="18" fillId="2" borderId="22" xfId="0" applyFont="1" applyFill="1" applyBorder="1" applyAlignment="1">
      <alignment horizontal="center" vertical="top" wrapText="1"/>
    </xf>
    <xf numFmtId="0" fontId="5" fillId="0" borderId="1" xfId="0" applyFont="1" applyBorder="1" applyAlignment="1">
      <alignment vertical="top" wrapText="1"/>
    </xf>
    <xf numFmtId="188" fontId="5" fillId="0" borderId="14" xfId="4" applyNumberFormat="1" applyFont="1" applyBorder="1" applyAlignment="1">
      <alignment horizontal="right" vertical="top" wrapText="1"/>
    </xf>
    <xf numFmtId="0" fontId="5" fillId="0" borderId="14" xfId="0" applyFont="1" applyFill="1" applyBorder="1" applyAlignment="1">
      <alignment vertical="top" wrapText="1"/>
    </xf>
    <xf numFmtId="0" fontId="18" fillId="0" borderId="14" xfId="0" applyFont="1" applyFill="1" applyBorder="1" applyAlignment="1">
      <alignment horizontal="center" vertical="top"/>
    </xf>
    <xf numFmtId="0" fontId="10" fillId="0" borderId="14" xfId="0" applyFont="1" applyFill="1" applyBorder="1" applyAlignment="1">
      <alignment vertical="top" wrapText="1"/>
    </xf>
    <xf numFmtId="188" fontId="5" fillId="0" borderId="2" xfId="4" applyNumberFormat="1" applyFont="1" applyBorder="1" applyAlignment="1">
      <alignment vertical="top" wrapText="1"/>
    </xf>
    <xf numFmtId="0" fontId="11" fillId="0" borderId="14" xfId="0" applyFont="1" applyFill="1" applyBorder="1" applyAlignment="1">
      <alignment horizontal="center" vertical="top"/>
    </xf>
    <xf numFmtId="0" fontId="11" fillId="0" borderId="4" xfId="0" applyFont="1" applyFill="1" applyBorder="1" applyAlignment="1">
      <alignment horizontal="center" vertical="top"/>
    </xf>
    <xf numFmtId="0" fontId="10" fillId="0" borderId="1" xfId="0" applyFont="1" applyFill="1" applyBorder="1" applyAlignment="1">
      <alignment vertical="top" wrapText="1"/>
    </xf>
    <xf numFmtId="188" fontId="5" fillId="7" borderId="1" xfId="2" applyNumberFormat="1" applyFont="1" applyFill="1" applyBorder="1" applyAlignment="1">
      <alignment horizontal="center" vertical="top" wrapText="1"/>
    </xf>
    <xf numFmtId="0" fontId="5" fillId="7" borderId="1" xfId="0" applyFont="1" applyFill="1" applyBorder="1" applyAlignment="1">
      <alignment horizontal="center" vertical="top"/>
    </xf>
    <xf numFmtId="0" fontId="5" fillId="7" borderId="1" xfId="0" applyFont="1" applyFill="1" applyBorder="1" applyAlignment="1">
      <alignment horizontal="left" vertical="top" wrapText="1"/>
    </xf>
    <xf numFmtId="0" fontId="4" fillId="7" borderId="1" xfId="0" applyFont="1" applyFill="1" applyBorder="1" applyAlignment="1">
      <alignment horizontal="left" vertical="top"/>
    </xf>
    <xf numFmtId="188" fontId="5" fillId="7" borderId="1" xfId="4" applyNumberFormat="1" applyFont="1" applyFill="1" applyBorder="1" applyAlignment="1">
      <alignment horizontal="right" vertical="top" wrapText="1"/>
    </xf>
    <xf numFmtId="0" fontId="18" fillId="7" borderId="1" xfId="0" applyFont="1" applyFill="1" applyBorder="1" applyAlignment="1">
      <alignment horizontal="center" vertical="top" wrapText="1"/>
    </xf>
    <xf numFmtId="188" fontId="5" fillId="0" borderId="2" xfId="4" applyNumberFormat="1" applyFont="1" applyFill="1" applyBorder="1" applyAlignment="1">
      <alignment vertical="top" wrapText="1"/>
    </xf>
    <xf numFmtId="188" fontId="5" fillId="7" borderId="4" xfId="2" applyNumberFormat="1" applyFont="1" applyFill="1" applyBorder="1" applyAlignment="1">
      <alignment horizontal="center" vertical="top" wrapText="1"/>
    </xf>
    <xf numFmtId="0" fontId="5" fillId="7" borderId="4" xfId="0" applyFont="1" applyFill="1" applyBorder="1" applyAlignment="1">
      <alignment horizontal="center" vertical="top"/>
    </xf>
    <xf numFmtId="0" fontId="5" fillId="7" borderId="4" xfId="0" applyFont="1" applyFill="1" applyBorder="1" applyAlignment="1">
      <alignment horizontal="left" vertical="top" wrapText="1"/>
    </xf>
    <xf numFmtId="0" fontId="4" fillId="7" borderId="4" xfId="0" applyFont="1" applyFill="1" applyBorder="1" applyAlignment="1">
      <alignment horizontal="left" vertical="top" wrapText="1"/>
    </xf>
    <xf numFmtId="188" fontId="5" fillId="7" borderId="4" xfId="4" applyNumberFormat="1" applyFont="1" applyFill="1" applyBorder="1" applyAlignment="1">
      <alignment horizontal="right" vertical="top" wrapText="1"/>
    </xf>
    <xf numFmtId="0" fontId="18" fillId="7" borderId="4" xfId="0" applyFont="1" applyFill="1" applyBorder="1" applyAlignment="1">
      <alignment horizontal="center" vertical="top" wrapText="1"/>
    </xf>
    <xf numFmtId="0" fontId="18" fillId="7" borderId="4" xfId="0" applyFont="1" applyFill="1" applyBorder="1" applyAlignment="1">
      <alignment horizontal="center" vertical="top"/>
    </xf>
    <xf numFmtId="0" fontId="4" fillId="7" borderId="4" xfId="0" applyFont="1" applyFill="1" applyBorder="1" applyAlignment="1">
      <alignment vertical="top" wrapText="1"/>
    </xf>
    <xf numFmtId="188" fontId="5" fillId="7" borderId="4" xfId="4" applyNumberFormat="1" applyFont="1" applyFill="1" applyBorder="1" applyAlignment="1">
      <alignment horizontal="right" vertical="top"/>
    </xf>
    <xf numFmtId="188" fontId="5" fillId="0" borderId="1" xfId="4" applyNumberFormat="1" applyFont="1" applyFill="1" applyBorder="1" applyAlignment="1">
      <alignment horizontal="right" vertical="top"/>
    </xf>
    <xf numFmtId="188" fontId="5" fillId="0" borderId="2" xfId="4" applyNumberFormat="1" applyFont="1" applyFill="1" applyBorder="1" applyAlignment="1">
      <alignment horizontal="right" vertical="top"/>
    </xf>
    <xf numFmtId="0" fontId="24" fillId="0" borderId="1" xfId="0" applyFont="1" applyFill="1" applyBorder="1" applyAlignment="1">
      <alignment vertical="top" wrapText="1"/>
    </xf>
    <xf numFmtId="0" fontId="24" fillId="0" borderId="2" xfId="0" applyFont="1" applyFill="1" applyBorder="1" applyAlignment="1">
      <alignment vertical="top" wrapText="1"/>
    </xf>
    <xf numFmtId="0" fontId="26" fillId="0" borderId="1" xfId="0" applyFont="1" applyFill="1" applyBorder="1" applyAlignment="1">
      <alignment vertical="top" wrapText="1"/>
    </xf>
    <xf numFmtId="0" fontId="26" fillId="0" borderId="2" xfId="0" applyFont="1" applyFill="1" applyBorder="1" applyAlignment="1">
      <alignment vertical="top" wrapText="1"/>
    </xf>
    <xf numFmtId="0" fontId="27" fillId="0" borderId="1" xfId="0" applyFont="1" applyFill="1" applyBorder="1" applyAlignment="1">
      <alignment vertical="top" wrapText="1"/>
    </xf>
    <xf numFmtId="0" fontId="27" fillId="0" borderId="2" xfId="0" applyFont="1" applyFill="1" applyBorder="1" applyAlignment="1">
      <alignment vertical="top" wrapText="1"/>
    </xf>
    <xf numFmtId="188" fontId="5" fillId="0" borderId="14" xfId="1" applyNumberFormat="1" applyFont="1" applyFill="1" applyBorder="1" applyAlignment="1">
      <alignment horizontal="center" vertical="top" wrapText="1"/>
    </xf>
    <xf numFmtId="188" fontId="5" fillId="0" borderId="1" xfId="1" applyNumberFormat="1" applyFont="1" applyFill="1" applyBorder="1" applyAlignment="1">
      <alignment horizontal="center" vertical="top" wrapText="1"/>
    </xf>
    <xf numFmtId="188" fontId="5" fillId="0" borderId="2" xfId="1" applyNumberFormat="1" applyFont="1" applyFill="1" applyBorder="1" applyAlignment="1">
      <alignment horizontal="center" vertical="top" wrapText="1"/>
    </xf>
    <xf numFmtId="188" fontId="5" fillId="0" borderId="12" xfId="1" applyNumberFormat="1" applyFont="1" applyFill="1" applyBorder="1" applyAlignment="1">
      <alignment horizontal="center" vertical="top" wrapText="1"/>
    </xf>
    <xf numFmtId="188" fontId="5" fillId="0" borderId="22" xfId="1" applyNumberFormat="1" applyFont="1" applyFill="1" applyBorder="1" applyAlignment="1">
      <alignment horizontal="center" vertical="top" wrapText="1"/>
    </xf>
    <xf numFmtId="0" fontId="5" fillId="0" borderId="22" xfId="0" applyFont="1" applyFill="1" applyBorder="1" applyAlignment="1">
      <alignment horizontal="center" vertical="top"/>
    </xf>
    <xf numFmtId="0" fontId="5" fillId="0" borderId="12" xfId="0" applyFont="1" applyFill="1" applyBorder="1" applyAlignment="1">
      <alignment horizontal="center" vertical="top"/>
    </xf>
    <xf numFmtId="188" fontId="5" fillId="0" borderId="4" xfId="1" applyNumberFormat="1" applyFont="1" applyFill="1" applyBorder="1" applyAlignment="1">
      <alignment horizontal="center" vertical="top" wrapText="1"/>
    </xf>
    <xf numFmtId="188" fontId="5" fillId="0" borderId="4" xfId="0" applyNumberFormat="1" applyFont="1" applyFill="1" applyBorder="1" applyAlignment="1">
      <alignment horizontal="center" vertical="top"/>
    </xf>
    <xf numFmtId="188" fontId="5" fillId="0" borderId="1" xfId="0" applyNumberFormat="1" applyFont="1" applyFill="1" applyBorder="1" applyAlignment="1">
      <alignment horizontal="center" vertical="top"/>
    </xf>
    <xf numFmtId="0" fontId="5" fillId="0" borderId="1" xfId="0" applyFont="1" applyFill="1" applyBorder="1" applyAlignment="1">
      <alignment horizontal="center" vertical="top" wrapText="1"/>
    </xf>
    <xf numFmtId="0" fontId="5" fillId="0" borderId="14" xfId="0" applyFont="1" applyFill="1" applyBorder="1" applyAlignment="1">
      <alignment horizontal="center" vertical="top" wrapText="1"/>
    </xf>
    <xf numFmtId="0" fontId="4" fillId="0" borderId="1" xfId="0" applyFont="1" applyFill="1" applyBorder="1" applyAlignment="1">
      <alignment horizontal="center" vertical="top"/>
    </xf>
    <xf numFmtId="0" fontId="6" fillId="0" borderId="1" xfId="0" applyFont="1" applyFill="1" applyBorder="1" applyAlignment="1">
      <alignment horizontal="center" vertical="top"/>
    </xf>
    <xf numFmtId="0" fontId="6" fillId="0" borderId="1" xfId="0" applyFont="1" applyFill="1" applyBorder="1" applyAlignment="1">
      <alignment vertical="top" wrapText="1"/>
    </xf>
    <xf numFmtId="0" fontId="6" fillId="0" borderId="2" xfId="0" applyFont="1" applyFill="1" applyBorder="1" applyAlignment="1">
      <alignment horizontal="center" vertical="top"/>
    </xf>
    <xf numFmtId="0" fontId="6" fillId="0" borderId="2" xfId="0" applyFont="1" applyFill="1" applyBorder="1" applyAlignment="1">
      <alignment vertical="top" wrapText="1"/>
    </xf>
    <xf numFmtId="0" fontId="4" fillId="0" borderId="14" xfId="0" applyFont="1" applyFill="1" applyBorder="1" applyAlignment="1">
      <alignment horizontal="center" vertical="top"/>
    </xf>
    <xf numFmtId="0" fontId="6" fillId="0" borderId="14" xfId="0" applyFont="1" applyFill="1" applyBorder="1" applyAlignment="1">
      <alignment horizontal="center" vertical="top"/>
    </xf>
    <xf numFmtId="0" fontId="6" fillId="0" borderId="14" xfId="0" applyFont="1" applyFill="1" applyBorder="1" applyAlignment="1">
      <alignment vertical="top" wrapText="1"/>
    </xf>
    <xf numFmtId="0" fontId="29" fillId="0" borderId="4" xfId="0" applyFont="1" applyFill="1" applyBorder="1" applyAlignment="1">
      <alignment horizontal="left" vertical="top" wrapText="1"/>
    </xf>
    <xf numFmtId="0" fontId="29" fillId="0" borderId="4" xfId="0" applyFont="1" applyFill="1" applyBorder="1" applyAlignment="1">
      <alignment vertical="top" wrapText="1"/>
    </xf>
    <xf numFmtId="0" fontId="26" fillId="0" borderId="4" xfId="0" applyFont="1" applyFill="1" applyBorder="1" applyAlignment="1">
      <alignment vertical="top" wrapText="1"/>
    </xf>
    <xf numFmtId="0" fontId="26" fillId="0" borderId="4" xfId="0" applyFont="1" applyFill="1" applyBorder="1" applyAlignment="1">
      <alignment horizontal="left" vertical="top" wrapText="1"/>
    </xf>
    <xf numFmtId="188" fontId="5" fillId="0" borderId="1" xfId="1" applyNumberFormat="1" applyFont="1" applyFill="1" applyBorder="1" applyAlignment="1">
      <alignment horizontal="center" vertical="top"/>
    </xf>
    <xf numFmtId="188" fontId="5" fillId="0" borderId="2" xfId="1" applyNumberFormat="1" applyFont="1" applyFill="1" applyBorder="1" applyAlignment="1">
      <alignment horizontal="center" vertical="top"/>
    </xf>
    <xf numFmtId="0" fontId="5" fillId="0" borderId="14" xfId="0" applyFont="1" applyFill="1" applyBorder="1" applyAlignment="1">
      <alignment horizontal="left" vertical="top" wrapText="1"/>
    </xf>
    <xf numFmtId="0" fontId="7" fillId="4" borderId="9" xfId="3" applyFont="1" applyFill="1" applyBorder="1" applyAlignment="1">
      <alignment horizontal="center" vertical="center" wrapText="1"/>
    </xf>
    <xf numFmtId="0" fontId="7" fillId="4" borderId="10" xfId="3" applyFont="1" applyFill="1" applyBorder="1" applyAlignment="1">
      <alignment horizontal="center" vertical="center" wrapText="1"/>
    </xf>
    <xf numFmtId="0" fontId="7" fillId="4" borderId="11" xfId="3" applyFont="1" applyFill="1" applyBorder="1" applyAlignment="1">
      <alignment horizontal="center" vertical="center" wrapText="1"/>
    </xf>
    <xf numFmtId="0" fontId="7" fillId="4" borderId="12" xfId="3" applyFont="1" applyFill="1" applyBorder="1" applyAlignment="1">
      <alignment horizontal="center" vertical="center" wrapText="1"/>
    </xf>
    <xf numFmtId="0" fontId="7" fillId="3" borderId="4" xfId="0" applyFont="1" applyFill="1" applyBorder="1" applyAlignment="1">
      <alignment horizontal="center" vertical="center"/>
    </xf>
    <xf numFmtId="3" fontId="7" fillId="4" borderId="1" xfId="0" applyNumberFormat="1" applyFont="1" applyFill="1" applyBorder="1" applyAlignment="1">
      <alignment horizontal="center" vertical="center"/>
    </xf>
    <xf numFmtId="3" fontId="7" fillId="4" borderId="14" xfId="0" applyNumberFormat="1" applyFont="1" applyFill="1" applyBorder="1" applyAlignment="1">
      <alignment horizontal="center" vertical="center"/>
    </xf>
    <xf numFmtId="3" fontId="7" fillId="4" borderId="2" xfId="0" applyNumberFormat="1" applyFont="1" applyFill="1" applyBorder="1"/>
    <xf numFmtId="3" fontId="7" fillId="4" borderId="1" xfId="0" applyNumberFormat="1" applyFont="1" applyFill="1" applyBorder="1" applyAlignment="1">
      <alignment horizontal="center" vertical="center" wrapText="1"/>
    </xf>
    <xf numFmtId="3" fontId="7" fillId="4" borderId="14" xfId="0" applyNumberFormat="1" applyFont="1" applyFill="1" applyBorder="1" applyAlignment="1">
      <alignment horizontal="center" vertical="center" wrapText="1"/>
    </xf>
    <xf numFmtId="3" fontId="7" fillId="4" borderId="2" xfId="0" applyNumberFormat="1" applyFont="1" applyFill="1" applyBorder="1" applyAlignment="1">
      <alignment wrapText="1"/>
    </xf>
    <xf numFmtId="0" fontId="7" fillId="4" borderId="17" xfId="3" applyFont="1" applyFill="1" applyBorder="1" applyAlignment="1">
      <alignment horizontal="center" vertical="center" wrapText="1"/>
    </xf>
    <xf numFmtId="0" fontId="7" fillId="4" borderId="16" xfId="3" applyFont="1" applyFill="1" applyBorder="1" applyAlignment="1">
      <alignment horizontal="center" vertical="center" wrapText="1"/>
    </xf>
    <xf numFmtId="0" fontId="7" fillId="5" borderId="9" xfId="3" applyFont="1" applyFill="1" applyBorder="1" applyAlignment="1">
      <alignment horizontal="center" vertical="center" wrapText="1"/>
    </xf>
    <xf numFmtId="0" fontId="7" fillId="5" borderId="10" xfId="3" applyFont="1" applyFill="1" applyBorder="1" applyAlignment="1">
      <alignment horizontal="center" vertical="center" wrapText="1"/>
    </xf>
    <xf numFmtId="0" fontId="7" fillId="5" borderId="11" xfId="3" applyFont="1" applyFill="1" applyBorder="1" applyAlignment="1">
      <alignment horizontal="center" vertical="center" wrapText="1"/>
    </xf>
    <xf numFmtId="0" fontId="7" fillId="5" borderId="12" xfId="3" applyFont="1" applyFill="1" applyBorder="1" applyAlignment="1">
      <alignment horizontal="center" vertical="center" wrapText="1"/>
    </xf>
    <xf numFmtId="3" fontId="7" fillId="5" borderId="1" xfId="0" applyNumberFormat="1" applyFont="1" applyFill="1" applyBorder="1" applyAlignment="1">
      <alignment horizontal="center" vertical="center"/>
    </xf>
    <xf numFmtId="3" fontId="7" fillId="5" borderId="14" xfId="0" applyNumberFormat="1" applyFont="1" applyFill="1" applyBorder="1" applyAlignment="1">
      <alignment horizontal="center" vertical="center"/>
    </xf>
    <xf numFmtId="3" fontId="7" fillId="5" borderId="2" xfId="0" applyNumberFormat="1" applyFont="1" applyFill="1" applyBorder="1"/>
    <xf numFmtId="3" fontId="7" fillId="5" borderId="1" xfId="0" applyNumberFormat="1" applyFont="1" applyFill="1" applyBorder="1" applyAlignment="1">
      <alignment horizontal="center" vertical="center" wrapText="1"/>
    </xf>
    <xf numFmtId="3" fontId="7" fillId="5" borderId="14" xfId="0" applyNumberFormat="1" applyFont="1" applyFill="1" applyBorder="1" applyAlignment="1">
      <alignment horizontal="center" vertical="center" wrapText="1"/>
    </xf>
    <xf numFmtId="3" fontId="7" fillId="5" borderId="2" xfId="0" applyNumberFormat="1" applyFont="1" applyFill="1" applyBorder="1" applyAlignment="1">
      <alignment wrapText="1"/>
    </xf>
    <xf numFmtId="0" fontId="7" fillId="5" borderId="17" xfId="3" applyFont="1" applyFill="1" applyBorder="1" applyAlignment="1">
      <alignment horizontal="center" vertical="center" wrapText="1"/>
    </xf>
    <xf numFmtId="0" fontId="7" fillId="5" borderId="16" xfId="3" applyFont="1" applyFill="1" applyBorder="1" applyAlignment="1">
      <alignment horizontal="center" vertical="center" wrapText="1"/>
    </xf>
    <xf numFmtId="0" fontId="7" fillId="0" borderId="0" xfId="0" applyFont="1" applyAlignment="1">
      <alignment horizontal="center"/>
    </xf>
    <xf numFmtId="0" fontId="7" fillId="6" borderId="9" xfId="3" applyFont="1" applyFill="1" applyBorder="1" applyAlignment="1">
      <alignment horizontal="center" vertical="center" wrapText="1"/>
    </xf>
    <xf numFmtId="0" fontId="7" fillId="6" borderId="10" xfId="3" applyFont="1" applyFill="1" applyBorder="1" applyAlignment="1">
      <alignment horizontal="center" vertical="center" wrapText="1"/>
    </xf>
    <xf numFmtId="0" fontId="7" fillId="6" borderId="11" xfId="3" applyFont="1" applyFill="1" applyBorder="1" applyAlignment="1">
      <alignment horizontal="center" vertical="center" wrapText="1"/>
    </xf>
    <xf numFmtId="0" fontId="7" fillId="6" borderId="12" xfId="3" applyFont="1" applyFill="1" applyBorder="1" applyAlignment="1">
      <alignment horizontal="center" vertical="center" wrapText="1"/>
    </xf>
    <xf numFmtId="0" fontId="7" fillId="3" borderId="8" xfId="0" applyFont="1" applyFill="1" applyBorder="1" applyAlignment="1">
      <alignment horizontal="center" vertical="center"/>
    </xf>
    <xf numFmtId="0" fontId="7" fillId="3" borderId="13" xfId="0" applyFont="1" applyFill="1" applyBorder="1" applyAlignment="1">
      <alignment vertical="center"/>
    </xf>
    <xf numFmtId="3" fontId="7" fillId="6" borderId="1" xfId="0" applyNumberFormat="1" applyFont="1" applyFill="1" applyBorder="1" applyAlignment="1">
      <alignment horizontal="center" vertical="center"/>
    </xf>
    <xf numFmtId="3" fontId="7" fillId="6" borderId="14" xfId="0" applyNumberFormat="1" applyFont="1" applyFill="1" applyBorder="1" applyAlignment="1">
      <alignment horizontal="center" vertical="center"/>
    </xf>
    <xf numFmtId="3" fontId="7" fillId="6" borderId="2" xfId="0" applyNumberFormat="1" applyFont="1" applyFill="1" applyBorder="1"/>
    <xf numFmtId="3" fontId="7" fillId="6" borderId="1" xfId="0" applyNumberFormat="1" applyFont="1" applyFill="1" applyBorder="1" applyAlignment="1">
      <alignment horizontal="center" vertical="center" wrapText="1"/>
    </xf>
    <xf numFmtId="3" fontId="7" fillId="6" borderId="14" xfId="0" applyNumberFormat="1" applyFont="1" applyFill="1" applyBorder="1" applyAlignment="1">
      <alignment horizontal="center" vertical="center" wrapText="1"/>
    </xf>
    <xf numFmtId="3" fontId="7" fillId="6" borderId="2" xfId="0" applyNumberFormat="1" applyFont="1" applyFill="1" applyBorder="1" applyAlignment="1">
      <alignment wrapText="1"/>
    </xf>
    <xf numFmtId="0" fontId="7" fillId="6" borderId="17" xfId="3" applyFont="1" applyFill="1" applyBorder="1" applyAlignment="1">
      <alignment horizontal="center" vertical="center" wrapText="1"/>
    </xf>
    <xf numFmtId="0" fontId="7" fillId="6" borderId="16" xfId="3" applyFont="1" applyFill="1" applyBorder="1" applyAlignment="1">
      <alignment horizontal="center" vertical="center" wrapText="1"/>
    </xf>
    <xf numFmtId="0" fontId="7" fillId="3" borderId="13" xfId="0" applyFont="1" applyFill="1" applyBorder="1" applyAlignment="1">
      <alignment horizontal="center" vertical="center"/>
    </xf>
    <xf numFmtId="3" fontId="8" fillId="0" borderId="9" xfId="0" applyNumberFormat="1" applyFont="1" applyFill="1" applyBorder="1" applyAlignment="1">
      <alignment horizontal="center" vertical="center" wrapText="1"/>
    </xf>
    <xf numFmtId="3" fontId="8" fillId="0" borderId="10" xfId="0" applyNumberFormat="1"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3" fontId="10" fillId="0" borderId="8" xfId="0" applyNumberFormat="1" applyFont="1" applyFill="1" applyBorder="1" applyAlignment="1">
      <alignment horizontal="center" vertical="center" wrapText="1"/>
    </xf>
    <xf numFmtId="3" fontId="10" fillId="0" borderId="13" xfId="0" applyNumberFormat="1" applyFont="1" applyFill="1" applyBorder="1" applyAlignment="1">
      <alignment horizontal="center" vertical="center" wrapText="1"/>
    </xf>
    <xf numFmtId="0" fontId="8" fillId="0" borderId="8" xfId="0" applyFont="1" applyBorder="1" applyAlignment="1">
      <alignment horizontal="center"/>
    </xf>
    <xf numFmtId="0" fontId="8" fillId="0" borderId="13" xfId="0" applyFont="1" applyBorder="1"/>
    <xf numFmtId="3" fontId="8" fillId="0" borderId="1" xfId="0" applyNumberFormat="1" applyFont="1" applyBorder="1" applyAlignment="1">
      <alignment horizontal="center" vertical="center"/>
    </xf>
    <xf numFmtId="3" fontId="8" fillId="0" borderId="14" xfId="0" applyNumberFormat="1" applyFont="1" applyBorder="1" applyAlignment="1">
      <alignment horizontal="center" vertical="center"/>
    </xf>
    <xf numFmtId="3" fontId="8" fillId="0" borderId="2" xfId="0" applyNumberFormat="1" applyFont="1" applyBorder="1"/>
    <xf numFmtId="3" fontId="8" fillId="0" borderId="1" xfId="0" applyNumberFormat="1" applyFont="1" applyBorder="1" applyAlignment="1">
      <alignment horizontal="center" vertical="center" wrapText="1"/>
    </xf>
    <xf numFmtId="3" fontId="8" fillId="0" borderId="14" xfId="0" applyNumberFormat="1" applyFont="1" applyBorder="1" applyAlignment="1">
      <alignment horizontal="center" vertical="center" wrapText="1"/>
    </xf>
    <xf numFmtId="3" fontId="8" fillId="0" borderId="2" xfId="0" applyNumberFormat="1" applyFont="1" applyBorder="1" applyAlignment="1">
      <alignment wrapText="1"/>
    </xf>
    <xf numFmtId="3" fontId="10" fillId="0" borderId="15"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12" fillId="0" borderId="18" xfId="0" applyFont="1" applyFill="1" applyBorder="1" applyAlignment="1">
      <alignment horizontal="center" vertical="top" wrapText="1"/>
    </xf>
    <xf numFmtId="0" fontId="12" fillId="0" borderId="9" xfId="0" applyFont="1" applyFill="1" applyBorder="1" applyAlignment="1">
      <alignment horizontal="center" vertical="top" wrapText="1"/>
    </xf>
    <xf numFmtId="0" fontId="12" fillId="0" borderId="17" xfId="0" applyFont="1" applyFill="1" applyBorder="1" applyAlignment="1">
      <alignment horizontal="center" vertical="top" wrapText="1"/>
    </xf>
    <xf numFmtId="0" fontId="12" fillId="0" borderId="10"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0" xfId="0" applyFont="1" applyBorder="1" applyAlignment="1">
      <alignment horizontal="center" vertical="center" wrapText="1"/>
    </xf>
    <xf numFmtId="0" fontId="14" fillId="0" borderId="12" xfId="0" applyFont="1" applyBorder="1" applyAlignment="1">
      <alignment vertical="center"/>
    </xf>
    <xf numFmtId="0" fontId="4" fillId="0" borderId="10" xfId="0" applyFont="1" applyBorder="1" applyAlignment="1">
      <alignment horizontal="center" vertical="center" wrapText="1"/>
    </xf>
    <xf numFmtId="0" fontId="5" fillId="0" borderId="12" xfId="0" applyFont="1" applyBorder="1" applyAlignment="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43" fontId="4" fillId="0" borderId="1" xfId="1" applyNumberFormat="1" applyFont="1" applyBorder="1" applyAlignment="1">
      <alignment horizontal="center" vertical="center" wrapText="1"/>
    </xf>
    <xf numFmtId="43" fontId="4" fillId="0" borderId="2" xfId="1" applyNumberFormat="1" applyFont="1" applyBorder="1" applyAlignment="1">
      <alignment horizontal="center" vertical="center" wrapText="1"/>
    </xf>
    <xf numFmtId="0" fontId="4" fillId="0" borderId="4" xfId="0" applyFont="1" applyBorder="1" applyAlignment="1">
      <alignment horizontal="center" vertical="top" wrapText="1"/>
    </xf>
    <xf numFmtId="0" fontId="4" fillId="0" borderId="12" xfId="0" applyFont="1" applyBorder="1" applyAlignment="1">
      <alignment horizontal="center" vertical="center" wrapText="1"/>
    </xf>
  </cellXfs>
  <cellStyles count="6">
    <cellStyle name="Comma" xfId="1" builtinId="3"/>
    <cellStyle name="Comma 3" xfId="5"/>
    <cellStyle name="Comma 4" xfId="2"/>
    <cellStyle name="Normal" xfId="0" builtinId="0"/>
    <cellStyle name="เครื่องหมายจุลภาค 2" xfId="4"/>
    <cellStyle name="ปกติ_01 เหนือบน 1 (2เมย5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6"/>
  </sheetPr>
  <dimension ref="A1:R13"/>
  <sheetViews>
    <sheetView zoomScale="90" zoomScaleNormal="90" workbookViewId="0">
      <selection activeCell="A14" sqref="A14:XFD14"/>
    </sheetView>
  </sheetViews>
  <sheetFormatPr defaultRowHeight="13.5" x14ac:dyDescent="0.25"/>
  <cols>
    <col min="1" max="1" width="3.7109375" style="35" customWidth="1"/>
    <col min="2" max="2" width="40.7109375" style="35" customWidth="1"/>
    <col min="3" max="3" width="8.7109375" style="35" customWidth="1"/>
    <col min="4" max="4" width="15.7109375" style="35" customWidth="1"/>
    <col min="5" max="5" width="8.7109375" style="35" customWidth="1"/>
    <col min="6" max="6" width="15.7109375" style="35" customWidth="1"/>
    <col min="7" max="7" width="8.7109375" style="35" customWidth="1"/>
    <col min="8" max="8" width="15.7109375" style="35" customWidth="1"/>
    <col min="9" max="9" width="8.7109375" style="35" customWidth="1"/>
    <col min="10" max="10" width="15.7109375" style="35" customWidth="1"/>
    <col min="11" max="11" width="9.140625" style="35"/>
    <col min="12" max="14" width="9.140625" style="35" hidden="1" customWidth="1"/>
    <col min="15" max="17" width="15.7109375" style="35" hidden="1" customWidth="1"/>
    <col min="18" max="18" width="9.140625" style="35" hidden="1" customWidth="1"/>
    <col min="19" max="16384" width="9.140625" style="35"/>
  </cols>
  <sheetData>
    <row r="1" spans="1:18" ht="24.95" customHeight="1" x14ac:dyDescent="0.35">
      <c r="A1" s="235" t="s">
        <v>267</v>
      </c>
      <c r="B1" s="29"/>
      <c r="C1" s="30"/>
      <c r="D1" s="31"/>
      <c r="E1" s="32"/>
      <c r="F1" s="33"/>
      <c r="G1" s="34"/>
      <c r="H1" s="34"/>
      <c r="I1" s="34"/>
      <c r="J1" s="34"/>
      <c r="K1" s="34"/>
      <c r="L1" s="34"/>
      <c r="M1" s="34"/>
      <c r="N1" s="34"/>
      <c r="O1" s="34"/>
      <c r="P1" s="34"/>
      <c r="Q1" s="34"/>
    </row>
    <row r="2" spans="1:18" ht="24.95" customHeight="1" x14ac:dyDescent="0.35">
      <c r="A2" s="34"/>
      <c r="B2" s="59"/>
      <c r="C2" s="30"/>
      <c r="D2" s="31"/>
      <c r="E2" s="32"/>
      <c r="F2" s="33"/>
      <c r="G2" s="34"/>
      <c r="H2" s="34"/>
      <c r="I2" s="34"/>
      <c r="J2" s="34"/>
      <c r="K2" s="34"/>
      <c r="L2" s="34"/>
      <c r="M2" s="34"/>
      <c r="N2" s="34"/>
      <c r="O2" s="34"/>
      <c r="P2" s="34"/>
      <c r="Q2" s="34"/>
    </row>
    <row r="3" spans="1:18" ht="24.95" customHeight="1" x14ac:dyDescent="0.35">
      <c r="A3" s="341" t="s">
        <v>8</v>
      </c>
      <c r="B3" s="344" t="s">
        <v>3</v>
      </c>
      <c r="C3" s="336" t="s">
        <v>9</v>
      </c>
      <c r="D3" s="347"/>
      <c r="E3" s="336" t="s">
        <v>6</v>
      </c>
      <c r="F3" s="337"/>
      <c r="G3" s="336" t="s">
        <v>26</v>
      </c>
      <c r="H3" s="337"/>
      <c r="I3" s="336" t="s">
        <v>27</v>
      </c>
      <c r="J3" s="337"/>
      <c r="K3" s="34"/>
      <c r="L3" s="34"/>
      <c r="M3" s="34"/>
      <c r="N3" s="34"/>
      <c r="O3" s="34"/>
      <c r="P3" s="34"/>
      <c r="Q3" s="34"/>
    </row>
    <row r="4" spans="1:18" ht="24.95" customHeight="1" x14ac:dyDescent="0.35">
      <c r="A4" s="342"/>
      <c r="B4" s="345"/>
      <c r="C4" s="338"/>
      <c r="D4" s="348"/>
      <c r="E4" s="338"/>
      <c r="F4" s="339"/>
      <c r="G4" s="338"/>
      <c r="H4" s="339"/>
      <c r="I4" s="338"/>
      <c r="J4" s="339"/>
      <c r="K4" s="34"/>
      <c r="L4" s="34"/>
      <c r="M4" s="34"/>
      <c r="N4" s="34"/>
      <c r="O4" s="34"/>
      <c r="P4" s="34"/>
      <c r="Q4" s="34"/>
    </row>
    <row r="5" spans="1:18" ht="24.95" customHeight="1" x14ac:dyDescent="0.35">
      <c r="A5" s="343"/>
      <c r="B5" s="346"/>
      <c r="C5" s="236" t="s">
        <v>10</v>
      </c>
      <c r="D5" s="237" t="s">
        <v>11</v>
      </c>
      <c r="E5" s="236" t="s">
        <v>10</v>
      </c>
      <c r="F5" s="237" t="s">
        <v>11</v>
      </c>
      <c r="G5" s="236" t="s">
        <v>10</v>
      </c>
      <c r="H5" s="237" t="s">
        <v>11</v>
      </c>
      <c r="I5" s="236" t="s">
        <v>10</v>
      </c>
      <c r="J5" s="237" t="s">
        <v>11</v>
      </c>
      <c r="K5" s="34"/>
      <c r="L5" s="34" t="s">
        <v>12</v>
      </c>
      <c r="M5" s="34" t="s">
        <v>13</v>
      </c>
      <c r="N5" s="34" t="s">
        <v>14</v>
      </c>
      <c r="O5" s="34" t="s">
        <v>15</v>
      </c>
      <c r="P5" s="34" t="s">
        <v>16</v>
      </c>
      <c r="Q5" s="34" t="s">
        <v>17</v>
      </c>
    </row>
    <row r="6" spans="1:18" ht="63" x14ac:dyDescent="0.35">
      <c r="A6" s="61">
        <v>1</v>
      </c>
      <c r="B6" s="66" t="s">
        <v>129</v>
      </c>
      <c r="C6" s="89">
        <f>COUNTIF(โครงการ!$P$7:$P$202,A6)</f>
        <v>25</v>
      </c>
      <c r="D6" s="88">
        <f>SUMIF(โครงการ!$P$7:$P202,$A6,โครงการ!$E$7:$E$202)</f>
        <v>227216980</v>
      </c>
      <c r="E6" s="89">
        <f>L6</f>
        <v>21</v>
      </c>
      <c r="F6" s="89">
        <f>O6</f>
        <v>210150200</v>
      </c>
      <c r="G6" s="89">
        <f>M6</f>
        <v>1</v>
      </c>
      <c r="H6" s="89">
        <f>P6</f>
        <v>80</v>
      </c>
      <c r="I6" s="89">
        <f>N6</f>
        <v>4</v>
      </c>
      <c r="J6" s="89">
        <f>Q6</f>
        <v>17066700</v>
      </c>
      <c r="K6" s="34"/>
      <c r="L6" s="42">
        <f>COUNTIF(โครงการ!Q7:Q96,$A$11)</f>
        <v>21</v>
      </c>
      <c r="M6" s="42">
        <f>COUNTIF(โครงการ!R7:R96,$A$11)</f>
        <v>1</v>
      </c>
      <c r="N6" s="42">
        <f>COUNTIF(โครงการ!S7:S96,$A$11)</f>
        <v>4</v>
      </c>
      <c r="O6" s="42">
        <f>SUMIF(โครงการ!Q7:Q96,$A$11,โครงการ!F7:F96)</f>
        <v>210150200</v>
      </c>
      <c r="P6" s="42">
        <f>SUMIF(โครงการ!R7:R96,$A$11,โครงการ!G7:G96)</f>
        <v>80</v>
      </c>
      <c r="Q6" s="42">
        <f>SUMIF(โครงการ!S7:S96,$A$11,โครงการ!E7:E96)</f>
        <v>17066700</v>
      </c>
      <c r="R6" s="47">
        <f>SUM(O6:Q6)</f>
        <v>227216980</v>
      </c>
    </row>
    <row r="7" spans="1:18" ht="21" x14ac:dyDescent="0.35">
      <c r="A7" s="61">
        <v>2</v>
      </c>
      <c r="B7" s="67" t="s">
        <v>130</v>
      </c>
      <c r="C7" s="89">
        <f>COUNTIF(โครงการ!$P$7:$P$202,A7)</f>
        <v>8</v>
      </c>
      <c r="D7" s="88">
        <f ca="1">SUMIF(โครงการ!$P$7:$P203,$A7,โครงการ!$E$7:$E$202)</f>
        <v>38402000</v>
      </c>
      <c r="E7" s="89">
        <f>L7</f>
        <v>8</v>
      </c>
      <c r="F7" s="89">
        <f>O7</f>
        <v>38402000</v>
      </c>
      <c r="G7" s="89">
        <f t="shared" ref="G7:G9" si="0">M7</f>
        <v>0</v>
      </c>
      <c r="H7" s="89">
        <f t="shared" ref="H7:H9" si="1">P7</f>
        <v>0</v>
      </c>
      <c r="I7" s="89">
        <f t="shared" ref="I7:I9" si="2">N7</f>
        <v>0</v>
      </c>
      <c r="J7" s="89">
        <f t="shared" ref="J7:J9" si="3">Q7</f>
        <v>0</v>
      </c>
      <c r="K7" s="34"/>
      <c r="L7" s="42">
        <f>COUNTIF(โครงการ!Q97:Q105,$A$11)</f>
        <v>8</v>
      </c>
      <c r="M7" s="42">
        <f>COUNTIF(โครงการ!R97:R105,$A$11)</f>
        <v>0</v>
      </c>
      <c r="N7" s="42">
        <f>COUNTIF(โครงการ!S97:S105,$A$11)</f>
        <v>0</v>
      </c>
      <c r="O7" s="42">
        <f>SUMIF(โครงการ!Q97:Q105,$A$11,โครงการ!F97:F105)</f>
        <v>38402000</v>
      </c>
      <c r="P7" s="42">
        <f>SUMIF(โครงการ!R97:R105,$A$11,โครงการ!G97:G105)</f>
        <v>0</v>
      </c>
      <c r="Q7" s="42">
        <f>SUMIF(โครงการ!S97:S105,$A$11,โครงการ!E97:E105)</f>
        <v>0</v>
      </c>
      <c r="R7" s="47">
        <f t="shared" ref="R7:R10" si="4">SUM(O7:Q7)</f>
        <v>38402000</v>
      </c>
    </row>
    <row r="8" spans="1:18" ht="42" x14ac:dyDescent="0.35">
      <c r="A8" s="61">
        <v>3</v>
      </c>
      <c r="B8" s="67" t="s">
        <v>131</v>
      </c>
      <c r="C8" s="89">
        <f>COUNTIF(โครงการ!$P$7:$P$202,A8)</f>
        <v>0</v>
      </c>
      <c r="D8" s="88">
        <f ca="1">SUMIF(โครงการ!$P$7:$P204,$A8,โครงการ!$E$7:$E$202)</f>
        <v>0</v>
      </c>
      <c r="E8" s="89">
        <f>L8</f>
        <v>0</v>
      </c>
      <c r="F8" s="89">
        <f>O8</f>
        <v>0</v>
      </c>
      <c r="G8" s="89">
        <f t="shared" si="0"/>
        <v>0</v>
      </c>
      <c r="H8" s="89">
        <f t="shared" si="1"/>
        <v>0</v>
      </c>
      <c r="I8" s="89">
        <f t="shared" si="2"/>
        <v>0</v>
      </c>
      <c r="J8" s="89">
        <f t="shared" si="3"/>
        <v>0</v>
      </c>
      <c r="K8" s="34"/>
      <c r="L8" s="42">
        <f>COUNTIF(โครงการ!Q107:Q118,$A$11)</f>
        <v>0</v>
      </c>
      <c r="M8" s="42">
        <f>COUNTIF(โครงการ!R107:R118,$A$11)</f>
        <v>0</v>
      </c>
      <c r="N8" s="42">
        <f>COUNTIF(โครงการ!S107:S118,$A$11)</f>
        <v>0</v>
      </c>
      <c r="O8" s="42">
        <f>SUMIF(โครงการ!Q107:Q118,$A$11,โครงการ!F107:F118)</f>
        <v>0</v>
      </c>
      <c r="P8" s="42">
        <f>SUMIF(โครงการ!V107:V118,$A$11,โครงการ!G107:G118)</f>
        <v>0</v>
      </c>
      <c r="Q8" s="42">
        <f>SUMIF(โครงการ!S107:S118,$A$11,โครงการ!E107:E118)</f>
        <v>0</v>
      </c>
      <c r="R8" s="47">
        <f t="shared" si="4"/>
        <v>0</v>
      </c>
    </row>
    <row r="9" spans="1:18" ht="42" x14ac:dyDescent="0.35">
      <c r="A9" s="61">
        <v>4</v>
      </c>
      <c r="B9" s="67" t="s">
        <v>265</v>
      </c>
      <c r="C9" s="89">
        <f>COUNTIF(โครงการ!$P$7:$P$202,A9)</f>
        <v>0</v>
      </c>
      <c r="D9" s="88">
        <f ca="1">SUMIF(โครงการ!$P$7:$P205,$A9,โครงการ!$E$7:$E$202)</f>
        <v>0</v>
      </c>
      <c r="E9" s="89">
        <f>L9</f>
        <v>0</v>
      </c>
      <c r="F9" s="89">
        <f>O9</f>
        <v>0</v>
      </c>
      <c r="G9" s="89">
        <f t="shared" si="0"/>
        <v>0</v>
      </c>
      <c r="H9" s="89">
        <f t="shared" si="1"/>
        <v>0</v>
      </c>
      <c r="I9" s="89">
        <f t="shared" si="2"/>
        <v>0</v>
      </c>
      <c r="J9" s="89">
        <f t="shared" si="3"/>
        <v>0</v>
      </c>
      <c r="K9" s="34"/>
      <c r="L9" s="42">
        <f>COUNTIF(โครงการ!Q119:Q202,$A$11)</f>
        <v>0</v>
      </c>
      <c r="M9" s="42">
        <f>COUNTIF(โครงการ!R119:R202,$A$11)</f>
        <v>0</v>
      </c>
      <c r="N9" s="42">
        <f>COUNTIF(โครงการ!S119:S202,$A$11)</f>
        <v>0</v>
      </c>
      <c r="O9" s="42">
        <f>SUMIF(โครงการ!Q119:Q202,$A$11,โครงการ!F119:F202)</f>
        <v>0</v>
      </c>
      <c r="P9" s="42">
        <f>SUMIF(โครงการ!R119:R202,$A$11,โครงการ!G119:G202)</f>
        <v>0</v>
      </c>
      <c r="Q9" s="42">
        <f>SUMIF(โครงการ!S119:S202,$A$11,โครงการ!E119:E202)</f>
        <v>0</v>
      </c>
      <c r="R9" s="47">
        <f t="shared" si="4"/>
        <v>0</v>
      </c>
    </row>
    <row r="10" spans="1:18" s="71" customFormat="1" ht="35.1" customHeight="1" x14ac:dyDescent="0.35">
      <c r="A10" s="340" t="s">
        <v>264</v>
      </c>
      <c r="B10" s="340"/>
      <c r="C10" s="238">
        <f t="shared" ref="C10:J10" si="5">SUM(C6:C9)</f>
        <v>33</v>
      </c>
      <c r="D10" s="238">
        <f t="shared" ca="1" si="5"/>
        <v>265618980</v>
      </c>
      <c r="E10" s="239">
        <f>SUM(E6:E9)</f>
        <v>29</v>
      </c>
      <c r="F10" s="239">
        <f t="shared" si="5"/>
        <v>248552200</v>
      </c>
      <c r="G10" s="239">
        <f t="shared" si="5"/>
        <v>1</v>
      </c>
      <c r="H10" s="239">
        <f t="shared" si="5"/>
        <v>80</v>
      </c>
      <c r="I10" s="239">
        <f t="shared" si="5"/>
        <v>4</v>
      </c>
      <c r="J10" s="239">
        <f t="shared" si="5"/>
        <v>17066700</v>
      </c>
      <c r="K10" s="28"/>
      <c r="L10" s="42">
        <f>SUM(L6:L9)</f>
        <v>29</v>
      </c>
      <c r="M10" s="42">
        <f t="shared" ref="M10:Q10" si="6">SUM(M6:M9)</f>
        <v>1</v>
      </c>
      <c r="N10" s="42">
        <f>SUM(N6:N9)</f>
        <v>4</v>
      </c>
      <c r="O10" s="42">
        <f t="shared" si="6"/>
        <v>248552200</v>
      </c>
      <c r="P10" s="42">
        <f t="shared" si="6"/>
        <v>80</v>
      </c>
      <c r="Q10" s="42">
        <f t="shared" si="6"/>
        <v>17066700</v>
      </c>
      <c r="R10" s="47">
        <f t="shared" si="4"/>
        <v>265618980</v>
      </c>
    </row>
    <row r="11" spans="1:18" ht="21" hidden="1" x14ac:dyDescent="0.35">
      <c r="A11" s="228" t="s">
        <v>5</v>
      </c>
      <c r="B11" s="29"/>
      <c r="C11" s="30"/>
      <c r="D11" s="31"/>
      <c r="F11" s="33"/>
      <c r="G11" s="34"/>
      <c r="H11" s="34"/>
      <c r="I11" s="34"/>
      <c r="J11" s="64"/>
      <c r="K11" s="34"/>
      <c r="L11" s="34"/>
      <c r="M11" s="34"/>
      <c r="N11" s="34"/>
      <c r="O11" s="34"/>
      <c r="P11" s="34"/>
      <c r="Q11" s="34"/>
    </row>
    <row r="12" spans="1:18" x14ac:dyDescent="0.25">
      <c r="N12" s="47" t="e">
        <f>SUM(#REF!)</f>
        <v>#REF!</v>
      </c>
    </row>
    <row r="13" spans="1:18" s="48" customFormat="1" ht="21" x14ac:dyDescent="0.35">
      <c r="A13" s="68" t="s">
        <v>471</v>
      </c>
      <c r="C13" s="68"/>
      <c r="D13" s="68"/>
      <c r="E13" s="68"/>
      <c r="F13" s="69"/>
      <c r="G13" s="90"/>
      <c r="H13" s="91">
        <v>197711700</v>
      </c>
      <c r="I13" s="70" t="s">
        <v>11</v>
      </c>
      <c r="O13" s="91">
        <f>O10+P10+Q10</f>
        <v>265618980</v>
      </c>
    </row>
  </sheetData>
  <mergeCells count="7">
    <mergeCell ref="G3:H4"/>
    <mergeCell ref="I3:J4"/>
    <mergeCell ref="A10:B10"/>
    <mergeCell ref="A3:A5"/>
    <mergeCell ref="B3:B5"/>
    <mergeCell ref="C3:D4"/>
    <mergeCell ref="E3:F4"/>
  </mergeCells>
  <printOptions horizontalCentered="1"/>
  <pageMargins left="0.25" right="0.25" top="0.75" bottom="0.75" header="0.3" footer="0.5"/>
  <pageSetup paperSize="9" orientation="landscape" r:id="rId1"/>
  <headerFooter alignWithMargins="0">
    <oddFooter>&amp;C&amp;"TH SarabunPSK,ธรรมดา"&amp;11โครงการตามจุดยืน (Positioning)&amp;R&amp;"TH SarabunPSK,ธรรมดา"&amp;11ภาคตะวันออกเฉียงเหนือตอนล่าง 1/ชัยภูมิ</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6"/>
  </sheetPr>
  <dimension ref="A1:R13"/>
  <sheetViews>
    <sheetView workbookViewId="0">
      <selection activeCell="A14" sqref="A14:XFD14"/>
    </sheetView>
  </sheetViews>
  <sheetFormatPr defaultRowHeight="13.5" x14ac:dyDescent="0.25"/>
  <cols>
    <col min="1" max="1" width="3.7109375" style="35" customWidth="1"/>
    <col min="2" max="2" width="40.7109375" style="35" customWidth="1"/>
    <col min="3" max="3" width="8.7109375" style="35" customWidth="1"/>
    <col min="4" max="4" width="15.7109375" style="35" customWidth="1"/>
    <col min="5" max="5" width="8.7109375" style="35" customWidth="1"/>
    <col min="6" max="6" width="15.7109375" style="35" customWidth="1"/>
    <col min="7" max="7" width="8.7109375" style="35" customWidth="1"/>
    <col min="8" max="8" width="15.7109375" style="35" customWidth="1"/>
    <col min="9" max="9" width="8.7109375" style="35" customWidth="1"/>
    <col min="10" max="10" width="15.7109375" style="35" customWidth="1"/>
    <col min="11" max="11" width="9.140625" style="35"/>
    <col min="12" max="14" width="9.140625" style="35" hidden="1" customWidth="1"/>
    <col min="15" max="17" width="15.7109375" style="35" hidden="1" customWidth="1"/>
    <col min="18" max="18" width="9.140625" style="35" hidden="1" customWidth="1"/>
    <col min="19" max="16384" width="9.140625" style="35"/>
  </cols>
  <sheetData>
    <row r="1" spans="1:18" ht="24.95" customHeight="1" x14ac:dyDescent="0.35">
      <c r="A1" s="235" t="s">
        <v>268</v>
      </c>
      <c r="B1" s="29"/>
      <c r="C1" s="30"/>
      <c r="D1" s="31"/>
      <c r="E1" s="32"/>
      <c r="F1" s="33"/>
      <c r="G1" s="34"/>
      <c r="H1" s="34"/>
      <c r="I1" s="34"/>
      <c r="J1" s="34"/>
      <c r="K1" s="34"/>
      <c r="L1" s="34"/>
      <c r="M1" s="34"/>
      <c r="N1" s="34"/>
      <c r="O1" s="34"/>
      <c r="P1" s="34"/>
      <c r="Q1" s="34"/>
    </row>
    <row r="2" spans="1:18" ht="24.95" customHeight="1" x14ac:dyDescent="0.35">
      <c r="A2" s="34"/>
      <c r="B2" s="59"/>
      <c r="C2" s="30"/>
      <c r="D2" s="31"/>
      <c r="E2" s="32"/>
      <c r="F2" s="33"/>
      <c r="G2" s="34"/>
      <c r="H2" s="34"/>
      <c r="I2" s="34"/>
      <c r="J2" s="34"/>
      <c r="K2" s="34"/>
      <c r="L2" s="34"/>
      <c r="M2" s="34"/>
      <c r="N2" s="34"/>
      <c r="O2" s="34"/>
      <c r="P2" s="34"/>
      <c r="Q2" s="34"/>
    </row>
    <row r="3" spans="1:18" ht="24.95" customHeight="1" x14ac:dyDescent="0.35">
      <c r="A3" s="353" t="s">
        <v>8</v>
      </c>
      <c r="B3" s="356" t="s">
        <v>3</v>
      </c>
      <c r="C3" s="349" t="s">
        <v>9</v>
      </c>
      <c r="D3" s="359"/>
      <c r="E3" s="349" t="s">
        <v>6</v>
      </c>
      <c r="F3" s="350"/>
      <c r="G3" s="349" t="s">
        <v>26</v>
      </c>
      <c r="H3" s="350"/>
      <c r="I3" s="349" t="s">
        <v>27</v>
      </c>
      <c r="J3" s="350"/>
      <c r="K3" s="34"/>
      <c r="L3" s="34"/>
      <c r="M3" s="34"/>
      <c r="N3" s="34"/>
      <c r="O3" s="34"/>
      <c r="P3" s="34"/>
      <c r="Q3" s="34"/>
    </row>
    <row r="4" spans="1:18" ht="24.95" customHeight="1" x14ac:dyDescent="0.35">
      <c r="A4" s="354"/>
      <c r="B4" s="357"/>
      <c r="C4" s="351"/>
      <c r="D4" s="360"/>
      <c r="E4" s="351"/>
      <c r="F4" s="352"/>
      <c r="G4" s="351"/>
      <c r="H4" s="352"/>
      <c r="I4" s="351"/>
      <c r="J4" s="352"/>
      <c r="K4" s="34"/>
      <c r="L4" s="34"/>
      <c r="M4" s="34"/>
      <c r="N4" s="34"/>
      <c r="O4" s="34"/>
      <c r="P4" s="34"/>
      <c r="Q4" s="34"/>
    </row>
    <row r="5" spans="1:18" ht="24.95" customHeight="1" x14ac:dyDescent="0.35">
      <c r="A5" s="355"/>
      <c r="B5" s="358"/>
      <c r="C5" s="240" t="s">
        <v>10</v>
      </c>
      <c r="D5" s="241" t="s">
        <v>11</v>
      </c>
      <c r="E5" s="240" t="s">
        <v>10</v>
      </c>
      <c r="F5" s="241" t="s">
        <v>11</v>
      </c>
      <c r="G5" s="240" t="s">
        <v>10</v>
      </c>
      <c r="H5" s="241" t="s">
        <v>11</v>
      </c>
      <c r="I5" s="240" t="s">
        <v>10</v>
      </c>
      <c r="J5" s="241" t="s">
        <v>11</v>
      </c>
      <c r="K5" s="34"/>
      <c r="L5" s="34" t="s">
        <v>12</v>
      </c>
      <c r="M5" s="34" t="s">
        <v>13</v>
      </c>
      <c r="N5" s="34" t="s">
        <v>14</v>
      </c>
      <c r="O5" s="34" t="s">
        <v>15</v>
      </c>
      <c r="P5" s="34" t="s">
        <v>16</v>
      </c>
      <c r="Q5" s="34" t="s">
        <v>17</v>
      </c>
    </row>
    <row r="6" spans="1:18" ht="63" x14ac:dyDescent="0.35">
      <c r="A6" s="61">
        <v>1</v>
      </c>
      <c r="B6" s="66" t="s">
        <v>129</v>
      </c>
      <c r="C6" s="89">
        <f>COUNTIF(โครงการ!$T$7:$T$202,A6)</f>
        <v>0</v>
      </c>
      <c r="D6" s="88">
        <f>SUMIF(โครงการ!$T$7:$T202,$A6,โครงการ!$E$7:$E$202)</f>
        <v>0</v>
      </c>
      <c r="E6" s="89">
        <f>L6</f>
        <v>0</v>
      </c>
      <c r="F6" s="89">
        <f>O6</f>
        <v>0</v>
      </c>
      <c r="G6" s="89">
        <f>M6</f>
        <v>0</v>
      </c>
      <c r="H6" s="89">
        <f>P6</f>
        <v>0</v>
      </c>
      <c r="I6" s="89">
        <f>N6</f>
        <v>0</v>
      </c>
      <c r="J6" s="89">
        <f>Q6</f>
        <v>0</v>
      </c>
      <c r="K6" s="34"/>
      <c r="L6" s="42">
        <f>COUNTIF(โครงการ!U7:U96,$A$11)</f>
        <v>0</v>
      </c>
      <c r="M6" s="42">
        <f>COUNTIF(โครงการ!V7:V96,$A$11)</f>
        <v>0</v>
      </c>
      <c r="N6" s="42">
        <f>COUNTIF(โครงการ!W7:W96,$A$11)</f>
        <v>0</v>
      </c>
      <c r="O6" s="42">
        <f>SUMIF(โครงการ!U7:U96,$A$11,โครงการ!F7:F96)</f>
        <v>0</v>
      </c>
      <c r="P6" s="42">
        <f>SUMIF(โครงการ!V7:V96,$A$11,โครงการ!G7:G96)</f>
        <v>0</v>
      </c>
      <c r="Q6" s="42">
        <f>SUMIF(โครงการ!W7:W96,$A$11,โครงการ!E7:E96)</f>
        <v>0</v>
      </c>
      <c r="R6" s="47">
        <f>SUM(O6:Q6)</f>
        <v>0</v>
      </c>
    </row>
    <row r="7" spans="1:18" ht="21" x14ac:dyDescent="0.35">
      <c r="A7" s="61">
        <v>2</v>
      </c>
      <c r="B7" s="67" t="s">
        <v>130</v>
      </c>
      <c r="C7" s="89">
        <f>COUNTIF(โครงการ!$T$7:$T$202,A7)</f>
        <v>0</v>
      </c>
      <c r="D7" s="88">
        <f ca="1">SUMIF(โครงการ!$T$7:$T203,$A7,โครงการ!$E$7:$E$202)</f>
        <v>0</v>
      </c>
      <c r="E7" s="89">
        <f>L7</f>
        <v>0</v>
      </c>
      <c r="F7" s="89">
        <f>O7</f>
        <v>0</v>
      </c>
      <c r="G7" s="89">
        <f t="shared" ref="G7:G9" si="0">M7</f>
        <v>0</v>
      </c>
      <c r="H7" s="89">
        <f t="shared" ref="H7:H9" si="1">P7</f>
        <v>0</v>
      </c>
      <c r="I7" s="89">
        <f t="shared" ref="I7:I9" si="2">N7</f>
        <v>0</v>
      </c>
      <c r="J7" s="89">
        <f t="shared" ref="J7:J9" si="3">Q7</f>
        <v>0</v>
      </c>
      <c r="K7" s="34"/>
      <c r="L7" s="42">
        <f>COUNTIF(โครงการ!U97:U105,$A$11)</f>
        <v>0</v>
      </c>
      <c r="M7" s="42">
        <f>COUNTIF(โครงการ!V97:V105,$A$11)</f>
        <v>0</v>
      </c>
      <c r="N7" s="42">
        <f>COUNTIF(โครงการ!W97:W105,$A$11)</f>
        <v>0</v>
      </c>
      <c r="O7" s="42">
        <f>SUMIF(โครงการ!U97:U105,$A$11,โครงการ!F97:F105)</f>
        <v>0</v>
      </c>
      <c r="P7" s="42">
        <f>SUMIF(โครงการ!V97:V105,$A$11,โครงการ!G97:G105)</f>
        <v>0</v>
      </c>
      <c r="Q7" s="42">
        <f>SUMIF(โครงการ!W97:W105,$A$11,โครงการ!E97:E105)</f>
        <v>0</v>
      </c>
      <c r="R7" s="47">
        <f t="shared" ref="R7:R10" si="4">SUM(O7:Q7)</f>
        <v>0</v>
      </c>
    </row>
    <row r="8" spans="1:18" ht="42" x14ac:dyDescent="0.35">
      <c r="A8" s="61">
        <v>3</v>
      </c>
      <c r="B8" s="67" t="s">
        <v>131</v>
      </c>
      <c r="C8" s="89">
        <f>COUNTIF(โครงการ!$T$7:$T$202,A8)</f>
        <v>9</v>
      </c>
      <c r="D8" s="88">
        <f ca="1">SUMIF(โครงการ!$T$7:$T204,$A8,โครงการ!$E$7:$E$202)</f>
        <v>27452300</v>
      </c>
      <c r="E8" s="89">
        <f>L8</f>
        <v>4</v>
      </c>
      <c r="F8" s="89">
        <f>O8</f>
        <v>21280700</v>
      </c>
      <c r="G8" s="89">
        <f t="shared" si="0"/>
        <v>0</v>
      </c>
      <c r="H8" s="89">
        <f t="shared" si="1"/>
        <v>0</v>
      </c>
      <c r="I8" s="89">
        <f t="shared" si="2"/>
        <v>5</v>
      </c>
      <c r="J8" s="89">
        <f t="shared" si="3"/>
        <v>6171600</v>
      </c>
      <c r="K8" s="34"/>
      <c r="L8" s="42">
        <f>COUNTIF(โครงการ!U107:U118,$A$11)</f>
        <v>4</v>
      </c>
      <c r="M8" s="42">
        <f>COUNTIF(โครงการ!V107:V118,$A$11)</f>
        <v>0</v>
      </c>
      <c r="N8" s="42">
        <f>COUNTIF(โครงการ!W107:W118,$A$11)</f>
        <v>5</v>
      </c>
      <c r="O8" s="42">
        <f>SUMIF(โครงการ!U107:U118,$A$11,โครงการ!F107:F118)</f>
        <v>21280700</v>
      </c>
      <c r="P8" s="42">
        <f>SUMIF(โครงการ!V107:V118,$A$11,โครงการ!G107:G118)</f>
        <v>0</v>
      </c>
      <c r="Q8" s="42">
        <f>SUMIF(โครงการ!W107:W118,$A$11,โครงการ!E107:E118)</f>
        <v>6171600</v>
      </c>
      <c r="R8" s="47">
        <f t="shared" si="4"/>
        <v>27452300</v>
      </c>
    </row>
    <row r="9" spans="1:18" ht="42" x14ac:dyDescent="0.35">
      <c r="A9" s="61">
        <v>4</v>
      </c>
      <c r="B9" s="67" t="s">
        <v>265</v>
      </c>
      <c r="C9" s="89">
        <f>COUNTIF(โครงการ!$T$7:$T$202,A9)</f>
        <v>18</v>
      </c>
      <c r="D9" s="229">
        <f ca="1">SUMIF(โครงการ!$T$7:$T205,$A9,โครงการ!$E$7:$E$202)</f>
        <v>118796250</v>
      </c>
      <c r="E9" s="89">
        <f>L9</f>
        <v>5</v>
      </c>
      <c r="F9" s="89">
        <f>O9</f>
        <v>94079000</v>
      </c>
      <c r="G9" s="89">
        <f t="shared" si="0"/>
        <v>1</v>
      </c>
      <c r="H9" s="89">
        <f t="shared" si="1"/>
        <v>100</v>
      </c>
      <c r="I9" s="89">
        <f t="shared" si="2"/>
        <v>13</v>
      </c>
      <c r="J9" s="89">
        <f t="shared" si="3"/>
        <v>24717150</v>
      </c>
      <c r="K9" s="34"/>
      <c r="L9" s="42">
        <f>COUNTIF(โครงการ!U119:U202,$A$11)</f>
        <v>5</v>
      </c>
      <c r="M9" s="42">
        <f>COUNTIF(โครงการ!V119:V202,$A$11)</f>
        <v>1</v>
      </c>
      <c r="N9" s="42">
        <f>COUNTIF(โครงการ!W119:W202,$A$11)</f>
        <v>13</v>
      </c>
      <c r="O9" s="42">
        <f>SUMIF(โครงการ!U119:U202,$A$11,โครงการ!F119:F202)</f>
        <v>94079000</v>
      </c>
      <c r="P9" s="42">
        <f>SUMIF(โครงการ!V119:V202,$A$11,โครงการ!G119:G202)</f>
        <v>100</v>
      </c>
      <c r="Q9" s="42">
        <f>SUMIF(โครงการ!W119:W202,$A$11,โครงการ!E119:E202)</f>
        <v>24717150</v>
      </c>
      <c r="R9" s="47">
        <f t="shared" si="4"/>
        <v>118796250</v>
      </c>
    </row>
    <row r="10" spans="1:18" s="71" customFormat="1" ht="35.1" customHeight="1" x14ac:dyDescent="0.35">
      <c r="A10" s="340" t="s">
        <v>266</v>
      </c>
      <c r="B10" s="340"/>
      <c r="C10" s="238">
        <f t="shared" ref="C10:J10" si="5">SUM(C6:C9)</f>
        <v>27</v>
      </c>
      <c r="D10" s="238">
        <f t="shared" ca="1" si="5"/>
        <v>146248550</v>
      </c>
      <c r="E10" s="239">
        <f>SUM(E6:E9)</f>
        <v>9</v>
      </c>
      <c r="F10" s="239">
        <f t="shared" si="5"/>
        <v>115359700</v>
      </c>
      <c r="G10" s="239">
        <f t="shared" si="5"/>
        <v>1</v>
      </c>
      <c r="H10" s="239">
        <f t="shared" si="5"/>
        <v>100</v>
      </c>
      <c r="I10" s="239">
        <f t="shared" si="5"/>
        <v>18</v>
      </c>
      <c r="J10" s="239">
        <f t="shared" si="5"/>
        <v>30888750</v>
      </c>
      <c r="K10" s="28"/>
      <c r="L10" s="42">
        <f>SUM(L6:L9)</f>
        <v>9</v>
      </c>
      <c r="M10" s="42">
        <f t="shared" ref="M10:Q10" si="6">SUM(M6:M9)</f>
        <v>1</v>
      </c>
      <c r="N10" s="42">
        <f>SUM(N6:N9)</f>
        <v>18</v>
      </c>
      <c r="O10" s="42">
        <f t="shared" si="6"/>
        <v>115359700</v>
      </c>
      <c r="P10" s="42">
        <f t="shared" si="6"/>
        <v>100</v>
      </c>
      <c r="Q10" s="42">
        <f t="shared" si="6"/>
        <v>30888750</v>
      </c>
      <c r="R10" s="47">
        <f t="shared" si="4"/>
        <v>146248550</v>
      </c>
    </row>
    <row r="11" spans="1:18" ht="21" hidden="1" x14ac:dyDescent="0.35">
      <c r="A11" s="228" t="s">
        <v>5</v>
      </c>
      <c r="B11" s="29"/>
      <c r="C11" s="30"/>
      <c r="D11" s="31"/>
      <c r="F11" s="33"/>
      <c r="G11" s="34"/>
      <c r="H11" s="34"/>
      <c r="I11" s="34"/>
      <c r="J11" s="64"/>
      <c r="K11" s="34"/>
      <c r="L11" s="34"/>
      <c r="M11" s="34"/>
      <c r="N11" s="34"/>
      <c r="O11" s="34"/>
      <c r="P11" s="34"/>
      <c r="Q11" s="34"/>
    </row>
    <row r="12" spans="1:18" x14ac:dyDescent="0.25">
      <c r="N12" s="47" t="e">
        <f>SUM(#REF!)</f>
        <v>#REF!</v>
      </c>
    </row>
    <row r="13" spans="1:18" s="48" customFormat="1" ht="21" x14ac:dyDescent="0.35">
      <c r="A13" s="68" t="s">
        <v>269</v>
      </c>
      <c r="C13" s="68"/>
      <c r="D13" s="68"/>
      <c r="E13" s="68"/>
      <c r="F13" s="69"/>
      <c r="G13" s="90"/>
      <c r="H13" s="91">
        <v>197711700</v>
      </c>
      <c r="I13" s="70" t="s">
        <v>11</v>
      </c>
      <c r="O13" s="91">
        <f>O10+P10+Q10</f>
        <v>146248550</v>
      </c>
    </row>
  </sheetData>
  <mergeCells count="7">
    <mergeCell ref="G3:H4"/>
    <mergeCell ref="I3:J4"/>
    <mergeCell ref="A10:B10"/>
    <mergeCell ref="A3:A5"/>
    <mergeCell ref="B3:B5"/>
    <mergeCell ref="C3:D4"/>
    <mergeCell ref="E3:F4"/>
  </mergeCells>
  <printOptions horizontalCentered="1"/>
  <pageMargins left="0.25" right="0.25" top="0.75" bottom="0.75" header="0.3" footer="0.3"/>
  <pageSetup paperSize="9" orientation="landscape" r:id="rId1"/>
  <headerFooter alignWithMargins="0">
    <oddFooter>&amp;C&amp;"TH SarabunPSK,ธรรมดา"&amp;11โครงการอื่น&amp;R&amp;"TH SarabunPSK,ธรรมดา"&amp;11ภาคตะวันออกเฉียงเหนือตอนล่าง 1/ชัยภูมิ</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6"/>
  </sheetPr>
  <dimension ref="A1:R15"/>
  <sheetViews>
    <sheetView tabSelected="1" topLeftCell="A4" zoomScale="90" zoomScaleNormal="90" workbookViewId="0">
      <selection activeCell="B18" sqref="B18"/>
    </sheetView>
  </sheetViews>
  <sheetFormatPr defaultRowHeight="13.5" x14ac:dyDescent="0.25"/>
  <cols>
    <col min="1" max="1" width="3.7109375" style="35" customWidth="1"/>
    <col min="2" max="2" width="40.7109375" style="35" customWidth="1"/>
    <col min="3" max="3" width="8.7109375" style="35" customWidth="1"/>
    <col min="4" max="4" width="15.7109375" style="35" customWidth="1"/>
    <col min="5" max="5" width="8.7109375" style="35" customWidth="1"/>
    <col min="6" max="6" width="15.7109375" style="35" customWidth="1"/>
    <col min="7" max="7" width="8.7109375" style="35" customWidth="1"/>
    <col min="8" max="8" width="15.7109375" style="35" customWidth="1"/>
    <col min="9" max="9" width="8.7109375" style="35" customWidth="1"/>
    <col min="10" max="10" width="15.7109375" style="35" customWidth="1"/>
    <col min="11" max="11" width="9.140625" style="35"/>
    <col min="12" max="14" width="9.140625" style="35" hidden="1" customWidth="1"/>
    <col min="15" max="17" width="15.7109375" style="35" hidden="1" customWidth="1"/>
    <col min="18" max="18" width="9.140625" style="35" hidden="1" customWidth="1"/>
    <col min="19" max="16384" width="9.140625" style="35"/>
  </cols>
  <sheetData>
    <row r="1" spans="1:18" ht="24.95" customHeight="1" x14ac:dyDescent="0.35">
      <c r="A1" s="361" t="s">
        <v>51</v>
      </c>
      <c r="B1" s="361"/>
      <c r="C1" s="361"/>
      <c r="D1" s="361"/>
      <c r="E1" s="361"/>
      <c r="F1" s="361"/>
      <c r="G1" s="361"/>
      <c r="H1" s="361"/>
      <c r="I1" s="361"/>
      <c r="J1" s="361"/>
      <c r="K1" s="34"/>
      <c r="L1" s="34"/>
      <c r="M1" s="34"/>
      <c r="N1" s="34"/>
      <c r="O1" s="34"/>
      <c r="P1" s="34"/>
      <c r="Q1" s="34"/>
    </row>
    <row r="2" spans="1:18" ht="24.95" customHeight="1" x14ac:dyDescent="0.35">
      <c r="A2" s="34" t="s">
        <v>207</v>
      </c>
      <c r="B2" s="59"/>
      <c r="C2" s="30"/>
      <c r="D2" s="31"/>
      <c r="E2" s="32"/>
      <c r="F2" s="33"/>
      <c r="G2" s="34"/>
      <c r="H2" s="34"/>
      <c r="I2" s="34"/>
      <c r="J2" s="34"/>
      <c r="K2" s="34"/>
      <c r="L2" s="34"/>
      <c r="M2" s="34"/>
      <c r="N2" s="34"/>
      <c r="O2" s="34"/>
      <c r="P2" s="34"/>
      <c r="Q2" s="34"/>
    </row>
    <row r="3" spans="1:18" ht="24.95" customHeight="1" x14ac:dyDescent="0.35">
      <c r="A3" s="368" t="s">
        <v>8</v>
      </c>
      <c r="B3" s="371" t="s">
        <v>3</v>
      </c>
      <c r="C3" s="362" t="s">
        <v>9</v>
      </c>
      <c r="D3" s="374"/>
      <c r="E3" s="362" t="s">
        <v>6</v>
      </c>
      <c r="F3" s="363"/>
      <c r="G3" s="362" t="s">
        <v>26</v>
      </c>
      <c r="H3" s="363"/>
      <c r="I3" s="362" t="s">
        <v>27</v>
      </c>
      <c r="J3" s="363"/>
      <c r="K3" s="34"/>
      <c r="L3" s="34"/>
      <c r="M3" s="34"/>
      <c r="N3" s="34"/>
      <c r="O3" s="34"/>
      <c r="P3" s="34"/>
      <c r="Q3" s="34"/>
    </row>
    <row r="4" spans="1:18" ht="24.95" customHeight="1" x14ac:dyDescent="0.35">
      <c r="A4" s="369"/>
      <c r="B4" s="372"/>
      <c r="C4" s="364"/>
      <c r="D4" s="375"/>
      <c r="E4" s="364"/>
      <c r="F4" s="365"/>
      <c r="G4" s="364"/>
      <c r="H4" s="365"/>
      <c r="I4" s="364"/>
      <c r="J4" s="365"/>
      <c r="K4" s="34"/>
      <c r="L4" s="34"/>
      <c r="M4" s="34"/>
      <c r="N4" s="34"/>
      <c r="O4" s="34"/>
      <c r="P4" s="34"/>
      <c r="Q4" s="34"/>
    </row>
    <row r="5" spans="1:18" ht="24.95" customHeight="1" x14ac:dyDescent="0.35">
      <c r="A5" s="370"/>
      <c r="B5" s="373"/>
      <c r="C5" s="243" t="s">
        <v>10</v>
      </c>
      <c r="D5" s="244" t="s">
        <v>11</v>
      </c>
      <c r="E5" s="243" t="s">
        <v>10</v>
      </c>
      <c r="F5" s="244" t="s">
        <v>11</v>
      </c>
      <c r="G5" s="243" t="s">
        <v>10</v>
      </c>
      <c r="H5" s="244" t="s">
        <v>11</v>
      </c>
      <c r="I5" s="243" t="s">
        <v>10</v>
      </c>
      <c r="J5" s="244" t="s">
        <v>11</v>
      </c>
      <c r="K5" s="34"/>
      <c r="L5" s="34" t="s">
        <v>12</v>
      </c>
      <c r="M5" s="34" t="s">
        <v>13</v>
      </c>
      <c r="N5" s="34" t="s">
        <v>14</v>
      </c>
      <c r="O5" s="34" t="s">
        <v>15</v>
      </c>
      <c r="P5" s="34" t="s">
        <v>16</v>
      </c>
      <c r="Q5" s="34" t="s">
        <v>17</v>
      </c>
    </row>
    <row r="6" spans="1:18" ht="63" x14ac:dyDescent="0.35">
      <c r="A6" s="61">
        <v>1</v>
      </c>
      <c r="B6" s="233" t="s">
        <v>129</v>
      </c>
      <c r="C6" s="89">
        <f>COUNTIF(โครงการ!$B$7:$B$202,A6)</f>
        <v>25</v>
      </c>
      <c r="D6" s="88">
        <f>SUMIF(โครงการ!$B$7:$B202,$A6,โครงการ!$E$7:$E$202)</f>
        <v>227216980</v>
      </c>
      <c r="E6" s="89">
        <f>L6</f>
        <v>21</v>
      </c>
      <c r="F6" s="89">
        <f>O6</f>
        <v>210150200</v>
      </c>
      <c r="G6" s="89">
        <f>M6</f>
        <v>1</v>
      </c>
      <c r="H6" s="89">
        <f>P6</f>
        <v>80</v>
      </c>
      <c r="I6" s="89">
        <f>N6</f>
        <v>4</v>
      </c>
      <c r="J6" s="89">
        <f>Q6</f>
        <v>17066700</v>
      </c>
      <c r="K6" s="34"/>
      <c r="L6" s="42">
        <f>COUNTIF(โครงการ!H7:H96,$A$13)</f>
        <v>21</v>
      </c>
      <c r="M6" s="42">
        <f>COUNTIF(โครงการ!I7:I96,$A$13)</f>
        <v>1</v>
      </c>
      <c r="N6" s="42">
        <f>COUNTIF(โครงการ!J7:J96,$A$13)</f>
        <v>4</v>
      </c>
      <c r="O6" s="42">
        <f>SUMIF(โครงการ!H7:H96,$A$13,โครงการ!F7:F96)</f>
        <v>210150200</v>
      </c>
      <c r="P6" s="42">
        <f>SUMIF(โครงการ!I7:I96,$A$13,โครงการ!G7:G96)</f>
        <v>80</v>
      </c>
      <c r="Q6" s="42">
        <f>SUMIF(โครงการ!J7:J96,$A$13,โครงการ!E7:E96)</f>
        <v>17066700</v>
      </c>
      <c r="R6" s="47">
        <f>SUM(O6:Q6)</f>
        <v>227216980</v>
      </c>
    </row>
    <row r="7" spans="1:18" ht="21" x14ac:dyDescent="0.35">
      <c r="A7" s="61">
        <v>2</v>
      </c>
      <c r="B7" s="234" t="s">
        <v>130</v>
      </c>
      <c r="C7" s="89">
        <f>COUNTIF(โครงการ!$B$7:$B$202,A7)</f>
        <v>8</v>
      </c>
      <c r="D7" s="88">
        <f ca="1">SUMIF(โครงการ!$B$7:$B203,$A7,โครงการ!$E$7:$E$202)</f>
        <v>38402000</v>
      </c>
      <c r="E7" s="89">
        <f>L7</f>
        <v>8</v>
      </c>
      <c r="F7" s="89">
        <f>O7</f>
        <v>38402000</v>
      </c>
      <c r="G7" s="89">
        <f t="shared" ref="G7:G9" si="0">M7</f>
        <v>0</v>
      </c>
      <c r="H7" s="89">
        <f t="shared" ref="H7:H9" si="1">P7</f>
        <v>0</v>
      </c>
      <c r="I7" s="89">
        <f t="shared" ref="I7:I9" si="2">N7</f>
        <v>0</v>
      </c>
      <c r="J7" s="89">
        <f t="shared" ref="J7:J9" si="3">Q7</f>
        <v>0</v>
      </c>
      <c r="K7" s="34"/>
      <c r="L7" s="42">
        <f>COUNTIF(โครงการ!H97:H105,$A$13)</f>
        <v>8</v>
      </c>
      <c r="M7" s="42">
        <f>COUNTIF(โครงการ!I98:I105,$A$13)</f>
        <v>0</v>
      </c>
      <c r="N7" s="42">
        <f>COUNTIF(โครงการ!J98:J105,$A$13)</f>
        <v>0</v>
      </c>
      <c r="O7" s="42">
        <f>SUMIF(โครงการ!H97:H105,$A$13,โครงการ!F97:F105)</f>
        <v>38402000</v>
      </c>
      <c r="P7" s="42">
        <f>SUMIF(โครงการ!I97:I105,$A$13,โครงการ!G97:G105)</f>
        <v>0</v>
      </c>
      <c r="Q7" s="42">
        <f>SUMIF(โครงการ!J97:J105,$A$13,โครงการ!E97:E105)</f>
        <v>0</v>
      </c>
      <c r="R7" s="47">
        <f t="shared" ref="R7:R12" si="4">SUM(O7:Q7)</f>
        <v>38402000</v>
      </c>
    </row>
    <row r="8" spans="1:18" ht="42" x14ac:dyDescent="0.35">
      <c r="A8" s="61">
        <v>3</v>
      </c>
      <c r="B8" s="234" t="s">
        <v>131</v>
      </c>
      <c r="C8" s="89">
        <f>COUNTIF(โครงการ!$B$7:$B$202,A8)</f>
        <v>9</v>
      </c>
      <c r="D8" s="88">
        <f ca="1">SUMIF(โครงการ!$B$7:$B204,$A8,โครงการ!$E$7:$E$202)</f>
        <v>27452300</v>
      </c>
      <c r="E8" s="89">
        <f>L8</f>
        <v>4</v>
      </c>
      <c r="F8" s="89">
        <f>O8</f>
        <v>21280700</v>
      </c>
      <c r="G8" s="89">
        <f t="shared" si="0"/>
        <v>0</v>
      </c>
      <c r="H8" s="89">
        <f t="shared" si="1"/>
        <v>0</v>
      </c>
      <c r="I8" s="89">
        <f t="shared" si="2"/>
        <v>5</v>
      </c>
      <c r="J8" s="89">
        <f t="shared" si="3"/>
        <v>6171600</v>
      </c>
      <c r="K8" s="34"/>
      <c r="L8" s="42">
        <f>COUNTIF(โครงการ!H107:H118,$A$13)</f>
        <v>4</v>
      </c>
      <c r="M8" s="42">
        <f>COUNTIF(โครงการ!I107:I118,$A$13)</f>
        <v>0</v>
      </c>
      <c r="N8" s="42">
        <f>COUNTIF(โครงการ!J107:J118,$A$13)</f>
        <v>5</v>
      </c>
      <c r="O8" s="42">
        <f>SUMIF(โครงการ!H107:H118,$A$13,โครงการ!F107:F118)</f>
        <v>21280700</v>
      </c>
      <c r="P8" s="42">
        <f>SUMIF(โครงการ!I107:I118,$A$13,โครงการ!G107:G118)</f>
        <v>0</v>
      </c>
      <c r="Q8" s="42">
        <f>SUMIF(โครงการ!J107:J118,$A$13,โครงการ!E107:E118)</f>
        <v>6171600</v>
      </c>
      <c r="R8" s="47">
        <f t="shared" si="4"/>
        <v>27452300</v>
      </c>
    </row>
    <row r="9" spans="1:18" ht="42" x14ac:dyDescent="0.35">
      <c r="A9" s="61">
        <v>4</v>
      </c>
      <c r="B9" s="234" t="s">
        <v>265</v>
      </c>
      <c r="C9" s="89">
        <f>COUNTIF(โครงการ!$B$7:$B$202,A9)</f>
        <v>18</v>
      </c>
      <c r="D9" s="88">
        <f ca="1">SUMIF(โครงการ!$B$7:$B205,$A9,โครงการ!$E$7:$E$202)</f>
        <v>118796250</v>
      </c>
      <c r="E9" s="89">
        <f>L9</f>
        <v>5</v>
      </c>
      <c r="F9" s="89">
        <f>O9</f>
        <v>94079000</v>
      </c>
      <c r="G9" s="89">
        <f t="shared" si="0"/>
        <v>1</v>
      </c>
      <c r="H9" s="89">
        <f t="shared" si="1"/>
        <v>100</v>
      </c>
      <c r="I9" s="89">
        <f t="shared" si="2"/>
        <v>13</v>
      </c>
      <c r="J9" s="89">
        <f t="shared" si="3"/>
        <v>24717150</v>
      </c>
      <c r="K9" s="34"/>
      <c r="L9" s="42">
        <f>COUNTIF(โครงการ!H119:H202,$A$13)</f>
        <v>5</v>
      </c>
      <c r="M9" s="42">
        <f>COUNTIF(โครงการ!I119:I202,$A$13)</f>
        <v>1</v>
      </c>
      <c r="N9" s="42">
        <f>COUNTIF(โครงการ!J119:J202,$A$13)</f>
        <v>13</v>
      </c>
      <c r="O9" s="42">
        <f>SUMIF(โครงการ!H119:H202,$A$13,โครงการ!F119:F202)</f>
        <v>94079000</v>
      </c>
      <c r="P9" s="42">
        <f>SUMIF(โครงการ!I119:I202,$A$13,โครงการ!G119:G202)</f>
        <v>100</v>
      </c>
      <c r="Q9" s="42">
        <f>SUMIF(โครงการ!J119:J202,$A$13,โครงการ!E119:E202)</f>
        <v>24717150</v>
      </c>
      <c r="R9" s="47">
        <f t="shared" si="4"/>
        <v>118796250</v>
      </c>
    </row>
    <row r="10" spans="1:18" s="71" customFormat="1" ht="35.1" customHeight="1" x14ac:dyDescent="0.35">
      <c r="A10" s="366" t="s">
        <v>206</v>
      </c>
      <c r="B10" s="376"/>
      <c r="C10" s="238">
        <f t="shared" ref="C10:J10" si="5">SUM(C6:C9)</f>
        <v>60</v>
      </c>
      <c r="D10" s="238">
        <f t="shared" ca="1" si="5"/>
        <v>411867530</v>
      </c>
      <c r="E10" s="242">
        <f>SUM(E6:E9)</f>
        <v>38</v>
      </c>
      <c r="F10" s="242">
        <f t="shared" si="5"/>
        <v>363911900</v>
      </c>
      <c r="G10" s="242">
        <f t="shared" si="5"/>
        <v>2</v>
      </c>
      <c r="H10" s="242">
        <f t="shared" si="5"/>
        <v>180</v>
      </c>
      <c r="I10" s="242">
        <f t="shared" si="5"/>
        <v>22</v>
      </c>
      <c r="J10" s="242">
        <f t="shared" si="5"/>
        <v>47955450</v>
      </c>
      <c r="K10" s="28"/>
      <c r="L10" s="42">
        <f>SUM(L6:L9)</f>
        <v>38</v>
      </c>
      <c r="M10" s="42">
        <f t="shared" ref="M10:Q10" si="6">SUM(M6:M9)</f>
        <v>2</v>
      </c>
      <c r="N10" s="42">
        <f>SUM(N6:N9)</f>
        <v>22</v>
      </c>
      <c r="O10" s="42">
        <f t="shared" si="6"/>
        <v>363911900</v>
      </c>
      <c r="P10" s="42">
        <f t="shared" si="6"/>
        <v>180</v>
      </c>
      <c r="Q10" s="42">
        <f t="shared" si="6"/>
        <v>47955450</v>
      </c>
      <c r="R10" s="47">
        <f t="shared" si="4"/>
        <v>411867530</v>
      </c>
    </row>
    <row r="11" spans="1:18" ht="30" customHeight="1" x14ac:dyDescent="0.35">
      <c r="A11" s="65">
        <v>7</v>
      </c>
      <c r="B11" s="245" t="s">
        <v>22</v>
      </c>
      <c r="C11" s="246"/>
      <c r="D11" s="247">
        <v>10000000</v>
      </c>
      <c r="E11" s="246"/>
      <c r="F11" s="247">
        <v>10000000</v>
      </c>
      <c r="G11" s="246">
        <v>0</v>
      </c>
      <c r="H11" s="246">
        <v>0</v>
      </c>
      <c r="I11" s="246">
        <v>0</v>
      </c>
      <c r="J11" s="246">
        <v>0</v>
      </c>
      <c r="K11" s="34"/>
      <c r="L11" s="42" t="e">
        <f>COUNTIF(โครงการ!#REF!,$A$13)</f>
        <v>#REF!</v>
      </c>
      <c r="M11" s="42" t="e">
        <f>COUNTIF(โครงการ!#REF!,$A$13)</f>
        <v>#REF!</v>
      </c>
      <c r="N11" s="42" t="e">
        <f>COUNTIF(โครงการ!#REF!,$A$13)</f>
        <v>#REF!</v>
      </c>
      <c r="O11" s="42" t="e">
        <f>SUMIF(โครงการ!#REF!,$A$13,โครงการ!#REF!)</f>
        <v>#REF!</v>
      </c>
      <c r="P11" s="42" t="e">
        <f>SUMIF(โครงการ!#REF!,$A$13,โครงการ!#REF!)</f>
        <v>#REF!</v>
      </c>
      <c r="Q11" s="42" t="e">
        <f>SUMIF(โครงการ!#REF!,$A$13,โครงการ!#REF!)</f>
        <v>#REF!</v>
      </c>
      <c r="R11" s="47" t="e">
        <f t="shared" si="4"/>
        <v>#REF!</v>
      </c>
    </row>
    <row r="12" spans="1:18" ht="35.1" customHeight="1" x14ac:dyDescent="0.35">
      <c r="A12" s="366" t="s">
        <v>18</v>
      </c>
      <c r="B12" s="367"/>
      <c r="C12" s="238">
        <f>SUM(C10:C11)</f>
        <v>60</v>
      </c>
      <c r="D12" s="238">
        <f t="shared" ref="D12:J12" ca="1" si="7">SUM(D10:D11)</f>
        <v>421867530</v>
      </c>
      <c r="E12" s="238">
        <f t="shared" si="7"/>
        <v>38</v>
      </c>
      <c r="F12" s="238">
        <f t="shared" si="7"/>
        <v>373911900</v>
      </c>
      <c r="G12" s="238">
        <f t="shared" si="7"/>
        <v>2</v>
      </c>
      <c r="H12" s="238">
        <f t="shared" si="7"/>
        <v>180</v>
      </c>
      <c r="I12" s="238">
        <f t="shared" si="7"/>
        <v>22</v>
      </c>
      <c r="J12" s="238">
        <f t="shared" si="7"/>
        <v>47955450</v>
      </c>
      <c r="K12" s="34"/>
      <c r="L12" s="45" t="e">
        <f t="shared" ref="L12:Q12" si="8">SUM(L6:L11)</f>
        <v>#REF!</v>
      </c>
      <c r="M12" s="45" t="e">
        <f t="shared" si="8"/>
        <v>#REF!</v>
      </c>
      <c r="N12" s="45" t="e">
        <f t="shared" si="8"/>
        <v>#REF!</v>
      </c>
      <c r="O12" s="45" t="e">
        <f t="shared" si="8"/>
        <v>#REF!</v>
      </c>
      <c r="P12" s="45" t="e">
        <f t="shared" si="8"/>
        <v>#REF!</v>
      </c>
      <c r="Q12" s="45" t="e">
        <f t="shared" si="8"/>
        <v>#REF!</v>
      </c>
      <c r="R12" s="47" t="e">
        <f t="shared" si="4"/>
        <v>#REF!</v>
      </c>
    </row>
    <row r="13" spans="1:18" ht="21" hidden="1" x14ac:dyDescent="0.35">
      <c r="A13" s="46" t="s">
        <v>5</v>
      </c>
      <c r="B13" s="29"/>
      <c r="C13" s="30"/>
      <c r="D13" s="31"/>
      <c r="F13" s="33"/>
      <c r="G13" s="34"/>
      <c r="H13" s="34"/>
      <c r="I13" s="34"/>
      <c r="J13" s="64"/>
      <c r="K13" s="34"/>
      <c r="L13" s="34"/>
      <c r="M13" s="34"/>
      <c r="N13" s="34"/>
      <c r="O13" s="34"/>
      <c r="P13" s="34"/>
      <c r="Q13" s="34"/>
    </row>
    <row r="14" spans="1:18" x14ac:dyDescent="0.25">
      <c r="N14" s="47" t="e">
        <f>SUM(L12:N12)</f>
        <v>#REF!</v>
      </c>
    </row>
    <row r="15" spans="1:18" s="48" customFormat="1" ht="24.95" customHeight="1" x14ac:dyDescent="0.35">
      <c r="A15" s="68" t="s">
        <v>471</v>
      </c>
      <c r="C15" s="68"/>
      <c r="D15" s="68"/>
      <c r="E15" s="68"/>
      <c r="F15" s="69"/>
      <c r="G15" s="90"/>
      <c r="H15" s="91">
        <v>197711700</v>
      </c>
      <c r="I15" s="70" t="s">
        <v>11</v>
      </c>
      <c r="O15" s="91">
        <f>O10+P10+Q10</f>
        <v>411867530</v>
      </c>
    </row>
  </sheetData>
  <mergeCells count="9">
    <mergeCell ref="A1:J1"/>
    <mergeCell ref="I3:J4"/>
    <mergeCell ref="A12:B12"/>
    <mergeCell ref="A3:A5"/>
    <mergeCell ref="B3:B5"/>
    <mergeCell ref="C3:D4"/>
    <mergeCell ref="E3:F4"/>
    <mergeCell ref="G3:H4"/>
    <mergeCell ref="A10:B10"/>
  </mergeCells>
  <phoneticPr fontId="3" type="noConversion"/>
  <printOptions horizontalCentered="1"/>
  <pageMargins left="0.25" right="0.25" top="0.75" bottom="0.75" header="0.3" footer="0.3"/>
  <pageSetup paperSize="9" orientation="landscape" r:id="rId1"/>
  <headerFooter alignWithMargins="0">
    <oddFooter>&amp;C&amp;"TH SarabunPSK,ธรรมดา"&amp;11สรุป&amp;R&amp;"TH SarabunPSK,ธรรมดา"&amp;11ภาคตะวันออกเฉียงเหนือตอนล่าง 1/ชัยภูมิ</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sheetPr>
  <dimension ref="A1:J24"/>
  <sheetViews>
    <sheetView workbookViewId="0"/>
  </sheetViews>
  <sheetFormatPr defaultRowHeight="13.5" x14ac:dyDescent="0.25"/>
  <cols>
    <col min="1" max="1" width="9.140625" style="35"/>
    <col min="2" max="2" width="36.42578125" style="35" customWidth="1"/>
    <col min="3" max="3" width="9.140625" style="35"/>
    <col min="4" max="5" width="12.28515625" style="35" customWidth="1"/>
    <col min="6" max="6" width="13.7109375" style="35" customWidth="1"/>
    <col min="7" max="7" width="9.140625" style="35"/>
    <col min="8" max="8" width="12.140625" style="35" customWidth="1"/>
    <col min="9" max="9" width="9.140625" style="35"/>
    <col min="10" max="10" width="12.42578125" style="35" bestFit="1" customWidth="1"/>
    <col min="11" max="16384" width="9.140625" style="35"/>
  </cols>
  <sheetData>
    <row r="1" spans="1:10" ht="21" x14ac:dyDescent="0.35">
      <c r="A1" s="49" t="s">
        <v>52</v>
      </c>
      <c r="B1" s="50"/>
      <c r="C1" s="51"/>
      <c r="D1" s="52"/>
      <c r="E1" s="32"/>
      <c r="F1" s="33"/>
      <c r="G1" s="34"/>
      <c r="H1" s="34"/>
      <c r="I1" s="34"/>
      <c r="J1" s="34"/>
    </row>
    <row r="2" spans="1:10" ht="21" hidden="1" x14ac:dyDescent="0.35">
      <c r="A2" s="53"/>
      <c r="B2" s="50"/>
      <c r="C2" s="51"/>
      <c r="D2" s="52"/>
      <c r="E2" s="32"/>
      <c r="F2" s="33"/>
      <c r="G2" s="34"/>
      <c r="H2" s="34"/>
      <c r="I2" s="34"/>
      <c r="J2" s="34"/>
    </row>
    <row r="3" spans="1:10" ht="21" x14ac:dyDescent="0.25">
      <c r="A3" s="385" t="s">
        <v>8</v>
      </c>
      <c r="B3" s="388" t="s">
        <v>7</v>
      </c>
      <c r="C3" s="377" t="s">
        <v>9</v>
      </c>
      <c r="D3" s="378"/>
      <c r="E3" s="381" t="s">
        <v>45</v>
      </c>
      <c r="F3" s="391"/>
      <c r="G3" s="391"/>
      <c r="H3" s="382"/>
      <c r="I3" s="377" t="s">
        <v>44</v>
      </c>
      <c r="J3" s="378"/>
    </row>
    <row r="4" spans="1:10" ht="21" x14ac:dyDescent="0.25">
      <c r="A4" s="386"/>
      <c r="B4" s="389"/>
      <c r="C4" s="379"/>
      <c r="D4" s="380"/>
      <c r="E4" s="381" t="s">
        <v>6</v>
      </c>
      <c r="F4" s="382"/>
      <c r="G4" s="381" t="s">
        <v>26</v>
      </c>
      <c r="H4" s="382"/>
      <c r="I4" s="379"/>
      <c r="J4" s="380"/>
    </row>
    <row r="5" spans="1:10" ht="21" x14ac:dyDescent="0.35">
      <c r="A5" s="387"/>
      <c r="B5" s="390"/>
      <c r="C5" s="36" t="s">
        <v>10</v>
      </c>
      <c r="D5" s="37" t="s">
        <v>11</v>
      </c>
      <c r="E5" s="36" t="s">
        <v>10</v>
      </c>
      <c r="F5" s="37" t="s">
        <v>11</v>
      </c>
      <c r="G5" s="36" t="s">
        <v>10</v>
      </c>
      <c r="H5" s="37" t="s">
        <v>11</v>
      </c>
      <c r="I5" s="36" t="s">
        <v>10</v>
      </c>
      <c r="J5" s="37" t="s">
        <v>11</v>
      </c>
    </row>
    <row r="6" spans="1:10" ht="21" x14ac:dyDescent="0.35">
      <c r="A6" s="38">
        <v>1</v>
      </c>
      <c r="B6" s="54" t="s">
        <v>28</v>
      </c>
      <c r="C6" s="39">
        <f>COUNTIF(โครงการ!$O$77:$O$201,A6)</f>
        <v>0</v>
      </c>
      <c r="D6" s="40">
        <f>SUMIF(โครงการ!O$77:O$201,$A6,โครงการ!E$77:E$201)</f>
        <v>0</v>
      </c>
      <c r="E6" s="39">
        <f>โครงการ!S$202</f>
        <v>0</v>
      </c>
      <c r="F6" s="39">
        <f>โครงการ!S$203</f>
        <v>0</v>
      </c>
      <c r="G6" s="39">
        <f>โครงการ!AH$202</f>
        <v>0</v>
      </c>
      <c r="H6" s="39">
        <f>โครงการ!AH$203</f>
        <v>0</v>
      </c>
      <c r="I6" s="39">
        <f>โครงการ!AW$202</f>
        <v>0</v>
      </c>
      <c r="J6" s="41">
        <f>โครงการ!AW$203</f>
        <v>0</v>
      </c>
    </row>
    <row r="7" spans="1:10" ht="21" x14ac:dyDescent="0.35">
      <c r="A7" s="43">
        <v>2</v>
      </c>
      <c r="B7" s="54" t="s">
        <v>29</v>
      </c>
      <c r="C7" s="39">
        <f>COUNTIF(โครงการ!$O$77:$O$201,A7)</f>
        <v>0</v>
      </c>
      <c r="D7" s="40">
        <f>SUMIF(โครงการ!O$77:O$201,$A7,โครงการ!E$77:E$201)</f>
        <v>0</v>
      </c>
      <c r="E7" s="39">
        <f>โครงการ!T$202</f>
        <v>0</v>
      </c>
      <c r="F7" s="39">
        <f>โครงการ!T$203</f>
        <v>0</v>
      </c>
      <c r="G7" s="39">
        <f>โครงการ!AI$202</f>
        <v>0</v>
      </c>
      <c r="H7" s="39">
        <f>โครงการ!AI$203</f>
        <v>0</v>
      </c>
      <c r="I7" s="39">
        <f>โครงการ!AX$202</f>
        <v>0</v>
      </c>
      <c r="J7" s="41">
        <f>โครงการ!AX$203</f>
        <v>0</v>
      </c>
    </row>
    <row r="8" spans="1:10" ht="21" x14ac:dyDescent="0.35">
      <c r="A8" s="38">
        <v>3</v>
      </c>
      <c r="B8" s="54" t="s">
        <v>30</v>
      </c>
      <c r="C8" s="39">
        <f>COUNTIF(โครงการ!$O$77:$O$201,A8)</f>
        <v>0</v>
      </c>
      <c r="D8" s="40">
        <f>SUMIF(โครงการ!O$77:O$201,$A8,โครงการ!E$77:E$201)</f>
        <v>0</v>
      </c>
      <c r="E8" s="39">
        <f>โครงการ!U$202</f>
        <v>0</v>
      </c>
      <c r="F8" s="39">
        <f>โครงการ!U$203</f>
        <v>0</v>
      </c>
      <c r="G8" s="39">
        <f>โครงการ!AJ$202</f>
        <v>0</v>
      </c>
      <c r="H8" s="39">
        <f>โครงการ!AJ$203</f>
        <v>0</v>
      </c>
      <c r="I8" s="39">
        <f>โครงการ!AY$202</f>
        <v>0</v>
      </c>
      <c r="J8" s="41">
        <f>โครงการ!AY$203</f>
        <v>0</v>
      </c>
    </row>
    <row r="9" spans="1:10" ht="21" x14ac:dyDescent="0.35">
      <c r="A9" s="43">
        <v>4</v>
      </c>
      <c r="B9" s="54" t="s">
        <v>31</v>
      </c>
      <c r="C9" s="39">
        <f>COUNTIF(โครงการ!$O$77:$O$201,A9)</f>
        <v>0</v>
      </c>
      <c r="D9" s="40">
        <f>SUMIF(โครงการ!O$77:O$201,$A9,โครงการ!E$77:E$201)</f>
        <v>0</v>
      </c>
      <c r="E9" s="39">
        <f>โครงการ!V$202</f>
        <v>0</v>
      </c>
      <c r="F9" s="39">
        <f>โครงการ!V$203</f>
        <v>0</v>
      </c>
      <c r="G9" s="39">
        <f>โครงการ!AK$202</f>
        <v>0</v>
      </c>
      <c r="H9" s="39">
        <f>โครงการ!AK$203</f>
        <v>0</v>
      </c>
      <c r="I9" s="39">
        <f>โครงการ!AZ$202</f>
        <v>0</v>
      </c>
      <c r="J9" s="41">
        <f>โครงการ!AZ$203</f>
        <v>0</v>
      </c>
    </row>
    <row r="10" spans="1:10" ht="21" x14ac:dyDescent="0.35">
      <c r="A10" s="38">
        <v>5</v>
      </c>
      <c r="B10" s="54" t="s">
        <v>32</v>
      </c>
      <c r="C10" s="39">
        <f>COUNTIF(โครงการ!$O$77:$O$201,A10)</f>
        <v>0</v>
      </c>
      <c r="D10" s="40">
        <f>SUMIF(โครงการ!O$77:O$201,$A10,โครงการ!E$77:E$201)</f>
        <v>0</v>
      </c>
      <c r="E10" s="39">
        <f>โครงการ!W$202</f>
        <v>0</v>
      </c>
      <c r="F10" s="39">
        <f>โครงการ!W$203</f>
        <v>0</v>
      </c>
      <c r="G10" s="39">
        <f>โครงการ!AL$202</f>
        <v>0</v>
      </c>
      <c r="H10" s="39">
        <f>โครงการ!AL$203</f>
        <v>0</v>
      </c>
      <c r="I10" s="39">
        <f>โครงการ!BA$202</f>
        <v>0</v>
      </c>
      <c r="J10" s="41">
        <f>โครงการ!BA$203</f>
        <v>0</v>
      </c>
    </row>
    <row r="11" spans="1:10" ht="21" x14ac:dyDescent="0.35">
      <c r="A11" s="43">
        <v>6</v>
      </c>
      <c r="B11" s="54" t="s">
        <v>33</v>
      </c>
      <c r="C11" s="39">
        <f>COUNTIF(โครงการ!$O$77:$O$201,A11)</f>
        <v>0</v>
      </c>
      <c r="D11" s="40">
        <f>SUMIF(โครงการ!O$77:O$201,$A11,โครงการ!E$77:E$201)</f>
        <v>0</v>
      </c>
      <c r="E11" s="39">
        <f>โครงการ!X$202</f>
        <v>0</v>
      </c>
      <c r="F11" s="39">
        <f>โครงการ!X$203</f>
        <v>0</v>
      </c>
      <c r="G11" s="39">
        <f>โครงการ!AM$202</f>
        <v>0</v>
      </c>
      <c r="H11" s="39">
        <f>โครงการ!AM$203</f>
        <v>0</v>
      </c>
      <c r="I11" s="39">
        <f>โครงการ!BB$202</f>
        <v>0</v>
      </c>
      <c r="J11" s="41">
        <f>โครงการ!BB$203</f>
        <v>0</v>
      </c>
    </row>
    <row r="12" spans="1:10" ht="21" x14ac:dyDescent="0.35">
      <c r="A12" s="38">
        <v>7</v>
      </c>
      <c r="B12" s="54" t="s">
        <v>34</v>
      </c>
      <c r="C12" s="39">
        <f>COUNTIF(โครงการ!$O$77:$O$201,A12)</f>
        <v>0</v>
      </c>
      <c r="D12" s="40">
        <f>SUMIF(โครงการ!O$77:O$201,$A12,โครงการ!E$77:E$201)</f>
        <v>0</v>
      </c>
      <c r="E12" s="39">
        <f>โครงการ!Y$202</f>
        <v>0</v>
      </c>
      <c r="F12" s="39">
        <f>โครงการ!Y$203</f>
        <v>0</v>
      </c>
      <c r="G12" s="39">
        <f>โครงการ!AMH$202</f>
        <v>0</v>
      </c>
      <c r="H12" s="39">
        <f>โครงการ!AN$203</f>
        <v>0</v>
      </c>
      <c r="I12" s="39">
        <f>โครงการ!BC$202</f>
        <v>0</v>
      </c>
      <c r="J12" s="41">
        <f>โครงการ!BC$203</f>
        <v>0</v>
      </c>
    </row>
    <row r="13" spans="1:10" ht="21" x14ac:dyDescent="0.35">
      <c r="A13" s="43">
        <v>8</v>
      </c>
      <c r="B13" s="54" t="s">
        <v>35</v>
      </c>
      <c r="C13" s="39">
        <f>COUNTIF(โครงการ!$O$77:$O$201,A13)</f>
        <v>0</v>
      </c>
      <c r="D13" s="40">
        <f>SUMIF(โครงการ!O$77:O$201,$A13,โครงการ!E$77:E$201)</f>
        <v>0</v>
      </c>
      <c r="E13" s="39">
        <f>โครงการ!Z$202</f>
        <v>0</v>
      </c>
      <c r="F13" s="39">
        <f>โครงการ!Z$203</f>
        <v>0</v>
      </c>
      <c r="G13" s="39">
        <f>โครงการ!AO$202</f>
        <v>0</v>
      </c>
      <c r="H13" s="39">
        <f>โครงการ!AO$203</f>
        <v>0</v>
      </c>
      <c r="I13" s="39">
        <f>โครงการ!BD$202</f>
        <v>0</v>
      </c>
      <c r="J13" s="41">
        <f>โครงการ!BD$203</f>
        <v>0</v>
      </c>
    </row>
    <row r="14" spans="1:10" ht="42" x14ac:dyDescent="0.35">
      <c r="A14" s="38">
        <v>9</v>
      </c>
      <c r="B14" s="62" t="s">
        <v>36</v>
      </c>
      <c r="C14" s="39">
        <f>COUNTIF(โครงการ!$O$77:$O$201,A14)</f>
        <v>0</v>
      </c>
      <c r="D14" s="40">
        <f>SUMIF(โครงการ!O$77:O$201,$A14,โครงการ!E$77:E$201)</f>
        <v>0</v>
      </c>
      <c r="E14" s="39">
        <f>โครงการ!AA$202</f>
        <v>0</v>
      </c>
      <c r="F14" s="39">
        <f>โครงการ!AA$203</f>
        <v>0</v>
      </c>
      <c r="G14" s="39">
        <f>โครงการ!AP$202</f>
        <v>0</v>
      </c>
      <c r="H14" s="39">
        <f>โครงการ!AP$203</f>
        <v>0</v>
      </c>
      <c r="I14" s="39">
        <f>โครงการ!BE$202</f>
        <v>0</v>
      </c>
      <c r="J14" s="41">
        <f>โครงการ!BE$203</f>
        <v>0</v>
      </c>
    </row>
    <row r="15" spans="1:10" ht="21" x14ac:dyDescent="0.35">
      <c r="A15" s="43">
        <v>10</v>
      </c>
      <c r="B15" s="62" t="s">
        <v>37</v>
      </c>
      <c r="C15" s="39">
        <f>COUNTIF(โครงการ!$O$77:$O$201,A15)</f>
        <v>0</v>
      </c>
      <c r="D15" s="40">
        <f>SUMIF(โครงการ!O$77:O$201,$A15,โครงการ!E$77:E$201)</f>
        <v>0</v>
      </c>
      <c r="E15" s="39">
        <f>โครงการ!AB$202</f>
        <v>0</v>
      </c>
      <c r="F15" s="39">
        <f>โครงการ!AB$203</f>
        <v>0</v>
      </c>
      <c r="G15" s="39">
        <f>โครงการ!AQ$202</f>
        <v>0</v>
      </c>
      <c r="H15" s="39">
        <f>โครงการ!AQ$203</f>
        <v>0</v>
      </c>
      <c r="I15" s="39">
        <f>โครงการ!BF$202</f>
        <v>0</v>
      </c>
      <c r="J15" s="41">
        <f>โครงการ!BF$203</f>
        <v>0</v>
      </c>
    </row>
    <row r="16" spans="1:10" ht="21" x14ac:dyDescent="0.35">
      <c r="A16" s="38">
        <v>11</v>
      </c>
      <c r="B16" s="62" t="s">
        <v>38</v>
      </c>
      <c r="C16" s="39">
        <f>COUNTIF(โครงการ!$O$77:$O$201,A16)</f>
        <v>0</v>
      </c>
      <c r="D16" s="40">
        <f>SUMIF(โครงการ!O$77:O$201,$A16,โครงการ!E$77:E$201)</f>
        <v>0</v>
      </c>
      <c r="E16" s="39">
        <f>โครงการ!AC$202</f>
        <v>0</v>
      </c>
      <c r="F16" s="39">
        <f>โครงการ!AC$203</f>
        <v>0</v>
      </c>
      <c r="G16" s="39">
        <f>โครงการ!AR$202</f>
        <v>0</v>
      </c>
      <c r="H16" s="39">
        <f>โครงการ!AR$203</f>
        <v>0</v>
      </c>
      <c r="I16" s="39">
        <f>โครงการ!BG$202</f>
        <v>0</v>
      </c>
      <c r="J16" s="41">
        <f>โครงการ!BG$203</f>
        <v>0</v>
      </c>
    </row>
    <row r="17" spans="1:10" ht="21" x14ac:dyDescent="0.35">
      <c r="A17" s="43">
        <v>12</v>
      </c>
      <c r="B17" s="62" t="s">
        <v>39</v>
      </c>
      <c r="C17" s="39">
        <f>COUNTIF(โครงการ!$O$77:$O$201,A17)</f>
        <v>0</v>
      </c>
      <c r="D17" s="40">
        <f>SUMIF(โครงการ!O$77:O$201,$A17,โครงการ!E$77:E$201)</f>
        <v>0</v>
      </c>
      <c r="E17" s="39">
        <f>โครงการ!AD$202</f>
        <v>0</v>
      </c>
      <c r="F17" s="39">
        <f>โครงการ!AD$203</f>
        <v>0</v>
      </c>
      <c r="G17" s="39">
        <f>โครงการ!AS$202</f>
        <v>0</v>
      </c>
      <c r="H17" s="39">
        <f>โครงการ!AS$203</f>
        <v>0</v>
      </c>
      <c r="I17" s="39">
        <f>โครงการ!BH$202</f>
        <v>0</v>
      </c>
      <c r="J17" s="41">
        <f>โครงการ!BH$203</f>
        <v>0</v>
      </c>
    </row>
    <row r="18" spans="1:10" ht="21" x14ac:dyDescent="0.35">
      <c r="A18" s="38">
        <v>13</v>
      </c>
      <c r="B18" s="62" t="s">
        <v>40</v>
      </c>
      <c r="C18" s="39">
        <f>COUNTIF(โครงการ!$O$77:$O$201,A18)</f>
        <v>0</v>
      </c>
      <c r="D18" s="40">
        <f>SUMIF(โครงการ!O$77:O$201,$A18,โครงการ!E$77:E$201)</f>
        <v>0</v>
      </c>
      <c r="E18" s="39">
        <f>โครงการ!AE$202</f>
        <v>0</v>
      </c>
      <c r="F18" s="39">
        <f>โครงการ!AE$203</f>
        <v>0</v>
      </c>
      <c r="G18" s="39">
        <f>โครงการ!AT$202</f>
        <v>0</v>
      </c>
      <c r="H18" s="39">
        <f>โครงการ!AT$203</f>
        <v>0</v>
      </c>
      <c r="I18" s="39">
        <f>โครงการ!BI$202</f>
        <v>0</v>
      </c>
      <c r="J18" s="41">
        <f>โครงการ!BI$203</f>
        <v>0</v>
      </c>
    </row>
    <row r="19" spans="1:10" ht="21" x14ac:dyDescent="0.35">
      <c r="A19" s="43">
        <v>14</v>
      </c>
      <c r="B19" s="62" t="s">
        <v>41</v>
      </c>
      <c r="C19" s="39">
        <f>COUNTIF(โครงการ!$O$77:$O$201,A19)</f>
        <v>0</v>
      </c>
      <c r="D19" s="40">
        <f>SUMIF(โครงการ!O$77:O$201,$A19,โครงการ!E$77:E$201)</f>
        <v>0</v>
      </c>
      <c r="E19" s="39">
        <f>โครงการ!AF$202</f>
        <v>0</v>
      </c>
      <c r="F19" s="39">
        <f>โครงการ!AF$203</f>
        <v>0</v>
      </c>
      <c r="G19" s="39">
        <f>โครงการ!AU$202</f>
        <v>0</v>
      </c>
      <c r="H19" s="39">
        <f>โครงการ!AU$203</f>
        <v>0</v>
      </c>
      <c r="I19" s="39">
        <f>โครงการ!BJ$202</f>
        <v>0</v>
      </c>
      <c r="J19" s="41">
        <f>โครงการ!BJ$203</f>
        <v>0</v>
      </c>
    </row>
    <row r="20" spans="1:10" ht="21" x14ac:dyDescent="0.35">
      <c r="A20" s="38">
        <v>15</v>
      </c>
      <c r="B20" s="62" t="s">
        <v>42</v>
      </c>
      <c r="C20" s="39">
        <f>COUNTIF(โครงการ!$O$77:$O$201,A20)</f>
        <v>0</v>
      </c>
      <c r="D20" s="40">
        <f>SUMIF(โครงการ!O$77:O$201,$A20,โครงการ!E$77:E$201)</f>
        <v>0</v>
      </c>
      <c r="E20" s="39">
        <f>โครงการ!AG$202</f>
        <v>0</v>
      </c>
      <c r="F20" s="39">
        <f>โครงการ!AG$203</f>
        <v>0</v>
      </c>
      <c r="G20" s="39">
        <f>โครงการ!AV$202</f>
        <v>0</v>
      </c>
      <c r="H20" s="39">
        <f>โครงการ!AV$203</f>
        <v>0</v>
      </c>
      <c r="I20" s="39">
        <f>โครงการ!BK$202</f>
        <v>0</v>
      </c>
      <c r="J20" s="41">
        <f>โครงการ!BK$203</f>
        <v>0</v>
      </c>
    </row>
    <row r="21" spans="1:10" ht="21" x14ac:dyDescent="0.35">
      <c r="A21" s="383" t="s">
        <v>18</v>
      </c>
      <c r="B21" s="384"/>
      <c r="C21" s="44">
        <f t="shared" ref="C21:J21" si="0">SUM(C6:C20)</f>
        <v>0</v>
      </c>
      <c r="D21" s="44">
        <f t="shared" si="0"/>
        <v>0</v>
      </c>
      <c r="E21" s="44">
        <f t="shared" si="0"/>
        <v>0</v>
      </c>
      <c r="F21" s="44">
        <f t="shared" si="0"/>
        <v>0</v>
      </c>
      <c r="G21" s="44">
        <f t="shared" si="0"/>
        <v>0</v>
      </c>
      <c r="H21" s="44">
        <f t="shared" si="0"/>
        <v>0</v>
      </c>
      <c r="I21" s="44">
        <f t="shared" si="0"/>
        <v>0</v>
      </c>
      <c r="J21" s="45">
        <f t="shared" si="0"/>
        <v>0</v>
      </c>
    </row>
    <row r="23" spans="1:10" x14ac:dyDescent="0.25">
      <c r="F23" s="47"/>
    </row>
    <row r="24" spans="1:10" ht="21" x14ac:dyDescent="0.35">
      <c r="A24" s="48"/>
    </row>
  </sheetData>
  <mergeCells count="8">
    <mergeCell ref="I3:J4"/>
    <mergeCell ref="E4:F4"/>
    <mergeCell ref="G4:H4"/>
    <mergeCell ref="A21:B21"/>
    <mergeCell ref="A3:A5"/>
    <mergeCell ref="B3:B5"/>
    <mergeCell ref="C3:D4"/>
    <mergeCell ref="E3:H3"/>
  </mergeCells>
  <phoneticPr fontId="3" type="noConversion"/>
  <pageMargins left="0.75" right="0.16" top="1" bottom="1" header="0.5" footer="0.5"/>
  <pageSetup paperSize="9" orientation="landscape"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BM240"/>
  <sheetViews>
    <sheetView view="pageBreakPreview" topLeftCell="A201" zoomScale="70" zoomScaleSheetLayoutView="70" workbookViewId="0">
      <selection activeCell="Q201" sqref="Q201"/>
    </sheetView>
  </sheetViews>
  <sheetFormatPr defaultRowHeight="18.75" x14ac:dyDescent="0.3"/>
  <cols>
    <col min="1" max="1" width="4.7109375" style="72" customWidth="1"/>
    <col min="2" max="2" width="5.7109375" style="6" hidden="1" customWidth="1"/>
    <col min="3" max="3" width="15.7109375" style="3" customWidth="1"/>
    <col min="4" max="4" width="25.7109375" style="3" customWidth="1"/>
    <col min="5" max="5" width="15.7109375" style="4" customWidth="1"/>
    <col min="6" max="7" width="15.7109375" style="3" customWidth="1"/>
    <col min="8" max="10" width="15.7109375" style="4" hidden="1" customWidth="1"/>
    <col min="11" max="11" width="15.7109375" style="3" customWidth="1"/>
    <col min="12" max="12" width="45.7109375" style="3" customWidth="1"/>
    <col min="13" max="13" width="10.7109375" style="72" customWidth="1"/>
    <col min="14" max="14" width="12.5703125" style="79" customWidth="1"/>
    <col min="15" max="15" width="7.85546875" style="5" customWidth="1"/>
    <col min="16" max="16" width="13.42578125" style="3" customWidth="1"/>
    <col min="17" max="17" width="14.42578125" style="3" customWidth="1"/>
    <col min="18" max="18" width="12.5703125" style="3" customWidth="1"/>
    <col min="19" max="19" width="11.5703125" style="3" customWidth="1"/>
    <col min="20" max="20" width="12" style="3" customWidth="1"/>
    <col min="21" max="21" width="12.5703125" style="3" customWidth="1"/>
    <col min="22" max="24" width="12" style="3" customWidth="1"/>
    <col min="25" max="25" width="10.85546875" style="3" customWidth="1"/>
    <col min="26" max="34" width="12" style="3" customWidth="1"/>
    <col min="35" max="35" width="13.28515625" style="3" customWidth="1"/>
    <col min="36" max="38" width="12" style="3" customWidth="1"/>
    <col min="39" max="39" width="13.28515625" style="3" customWidth="1"/>
    <col min="40" max="40" width="10.85546875" style="3" customWidth="1"/>
    <col min="41" max="48" width="13.28515625" style="3" customWidth="1"/>
    <col min="49" max="49" width="9.140625" style="3" customWidth="1"/>
    <col min="50" max="50" width="10.85546875" style="3" customWidth="1"/>
    <col min="51" max="51" width="12" style="3" customWidth="1"/>
    <col min="52" max="52" width="10.85546875" style="3" customWidth="1"/>
    <col min="53" max="55" width="9.140625" style="3" customWidth="1"/>
    <col min="56" max="63" width="12" style="3" customWidth="1"/>
    <col min="64" max="64" width="10" style="6" customWidth="1"/>
    <col min="65" max="16384" width="9.140625" style="3"/>
  </cols>
  <sheetData>
    <row r="1" spans="1:64" ht="24.95" customHeight="1" x14ac:dyDescent="0.3">
      <c r="A1" s="230" t="s">
        <v>128</v>
      </c>
      <c r="B1" s="2"/>
      <c r="BL1" s="2"/>
    </row>
    <row r="2" spans="1:64" ht="24.95" customHeight="1" x14ac:dyDescent="0.3">
      <c r="A2" s="230" t="s">
        <v>127</v>
      </c>
      <c r="B2" s="2"/>
      <c r="BL2" s="2"/>
    </row>
    <row r="3" spans="1:64" ht="13.5" customHeight="1" x14ac:dyDescent="0.3">
      <c r="A3" s="178"/>
      <c r="B3" s="2"/>
      <c r="L3" s="93" t="s">
        <v>21</v>
      </c>
      <c r="M3" s="93"/>
      <c r="N3" s="94"/>
      <c r="BL3" s="2"/>
    </row>
    <row r="4" spans="1:64" ht="12.75" customHeight="1" x14ac:dyDescent="0.3">
      <c r="F4" s="57" t="s">
        <v>5</v>
      </c>
      <c r="H4" s="95" t="s">
        <v>5</v>
      </c>
    </row>
    <row r="5" spans="1:64" ht="87" customHeight="1" x14ac:dyDescent="0.3">
      <c r="A5" s="248" t="s">
        <v>2</v>
      </c>
      <c r="B5" s="249"/>
      <c r="C5" s="248" t="s">
        <v>3</v>
      </c>
      <c r="D5" s="250" t="s">
        <v>270</v>
      </c>
      <c r="E5" s="251" t="s">
        <v>271</v>
      </c>
      <c r="F5" s="250" t="s">
        <v>23</v>
      </c>
      <c r="G5" s="252" t="s">
        <v>24</v>
      </c>
      <c r="H5" s="253" t="s">
        <v>43</v>
      </c>
      <c r="I5" s="253" t="s">
        <v>26</v>
      </c>
      <c r="J5" s="254" t="s">
        <v>47</v>
      </c>
      <c r="K5" s="252" t="s">
        <v>25</v>
      </c>
      <c r="L5" s="250" t="s">
        <v>46</v>
      </c>
      <c r="M5" s="250" t="s">
        <v>54</v>
      </c>
      <c r="N5" s="232" t="s">
        <v>53</v>
      </c>
      <c r="P5" s="393" t="s">
        <v>229</v>
      </c>
      <c r="Q5" s="393"/>
      <c r="R5" s="393"/>
      <c r="S5" s="393"/>
      <c r="T5" s="394" t="s">
        <v>211</v>
      </c>
      <c r="U5" s="395"/>
      <c r="V5" s="395"/>
      <c r="W5" s="396"/>
      <c r="BL5" s="231"/>
    </row>
    <row r="6" spans="1:64" s="11" customFormat="1" x14ac:dyDescent="0.3">
      <c r="A6" s="255"/>
      <c r="B6" s="256"/>
      <c r="C6" s="255"/>
      <c r="D6" s="257" t="s">
        <v>208</v>
      </c>
      <c r="E6" s="258"/>
      <c r="F6" s="259"/>
      <c r="G6" s="260"/>
      <c r="H6" s="261"/>
      <c r="I6" s="261"/>
      <c r="J6" s="262"/>
      <c r="K6" s="263"/>
      <c r="L6" s="264"/>
      <c r="M6" s="264"/>
      <c r="N6" s="221"/>
      <c r="O6" s="63"/>
      <c r="P6" s="166"/>
      <c r="Q6" s="166"/>
      <c r="R6" s="167"/>
      <c r="BL6" s="222"/>
    </row>
    <row r="7" spans="1:64" s="11" customFormat="1" ht="185.25" customHeight="1" x14ac:dyDescent="0.3">
      <c r="A7" s="115" t="s">
        <v>195</v>
      </c>
      <c r="B7" s="219">
        <v>1</v>
      </c>
      <c r="C7" s="108" t="s">
        <v>55</v>
      </c>
      <c r="D7" s="100" t="s">
        <v>230</v>
      </c>
      <c r="E7" s="223">
        <v>10000000</v>
      </c>
      <c r="F7" s="223">
        <v>10000000</v>
      </c>
      <c r="G7" s="224"/>
      <c r="H7" s="216" t="s">
        <v>5</v>
      </c>
      <c r="I7" s="225"/>
      <c r="J7" s="220"/>
      <c r="K7" s="226"/>
      <c r="L7" s="87" t="s">
        <v>338</v>
      </c>
      <c r="M7" s="136">
        <v>2</v>
      </c>
      <c r="N7" s="227"/>
      <c r="O7" s="63"/>
      <c r="P7" s="219">
        <v>1</v>
      </c>
      <c r="Q7" s="216" t="s">
        <v>5</v>
      </c>
      <c r="R7" s="225"/>
      <c r="S7" s="220"/>
      <c r="BL7" s="222"/>
    </row>
    <row r="8" spans="1:64" s="11" customFormat="1" ht="60" customHeight="1" x14ac:dyDescent="0.3">
      <c r="A8" s="268">
        <v>2</v>
      </c>
      <c r="B8" s="170">
        <v>1</v>
      </c>
      <c r="C8" s="397" t="s">
        <v>55</v>
      </c>
      <c r="D8" s="397" t="s">
        <v>231</v>
      </c>
      <c r="E8" s="270">
        <v>45644000</v>
      </c>
      <c r="F8" s="270">
        <v>45644000</v>
      </c>
      <c r="G8" s="271"/>
      <c r="H8" s="216" t="s">
        <v>5</v>
      </c>
      <c r="I8" s="272"/>
      <c r="J8" s="272"/>
      <c r="K8" s="309"/>
      <c r="L8" s="335" t="s">
        <v>297</v>
      </c>
      <c r="M8" s="170">
        <v>4</v>
      </c>
      <c r="N8" s="146">
        <v>1000000</v>
      </c>
      <c r="O8" s="63"/>
      <c r="P8" s="82">
        <v>1</v>
      </c>
      <c r="Q8" s="216" t="s">
        <v>5</v>
      </c>
      <c r="R8" s="150"/>
      <c r="S8" s="150"/>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BL8" s="9"/>
    </row>
    <row r="9" spans="1:64" s="11" customFormat="1" ht="21.75" customHeight="1" x14ac:dyDescent="0.3">
      <c r="A9" s="268"/>
      <c r="B9" s="170"/>
      <c r="C9" s="398"/>
      <c r="D9" s="398"/>
      <c r="E9" s="270"/>
      <c r="F9" s="270"/>
      <c r="G9" s="271"/>
      <c r="H9" s="272"/>
      <c r="I9" s="272"/>
      <c r="J9" s="272"/>
      <c r="K9" s="309"/>
      <c r="L9" s="335" t="s">
        <v>272</v>
      </c>
      <c r="M9" s="170"/>
      <c r="N9" s="153"/>
      <c r="O9" s="63"/>
      <c r="P9" s="82"/>
      <c r="Q9" s="150"/>
      <c r="R9" s="150"/>
      <c r="S9" s="150"/>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BL9" s="9"/>
    </row>
    <row r="10" spans="1:64" s="11" customFormat="1" ht="26.25" customHeight="1" x14ac:dyDescent="0.3">
      <c r="A10" s="268"/>
      <c r="B10" s="170"/>
      <c r="C10" s="398"/>
      <c r="D10" s="398"/>
      <c r="E10" s="270"/>
      <c r="F10" s="270"/>
      <c r="G10" s="271"/>
      <c r="H10" s="272"/>
      <c r="I10" s="272"/>
      <c r="J10" s="272"/>
      <c r="K10" s="309"/>
      <c r="L10" s="335" t="s">
        <v>273</v>
      </c>
      <c r="M10" s="170"/>
      <c r="N10" s="153"/>
      <c r="O10" s="63"/>
      <c r="P10" s="82"/>
      <c r="Q10" s="150"/>
      <c r="R10" s="150"/>
      <c r="S10" s="150"/>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BL10" s="9"/>
    </row>
    <row r="11" spans="1:64" s="11" customFormat="1" ht="37.5" customHeight="1" x14ac:dyDescent="0.3">
      <c r="A11" s="268"/>
      <c r="B11" s="170"/>
      <c r="C11" s="398"/>
      <c r="D11" s="398"/>
      <c r="E11" s="270"/>
      <c r="F11" s="270"/>
      <c r="G11" s="271"/>
      <c r="H11" s="272"/>
      <c r="I11" s="272"/>
      <c r="J11" s="272"/>
      <c r="K11" s="309"/>
      <c r="L11" s="335" t="s">
        <v>282</v>
      </c>
      <c r="M11" s="170"/>
      <c r="N11" s="153"/>
      <c r="O11" s="63"/>
      <c r="P11" s="82"/>
      <c r="Q11" s="150"/>
      <c r="R11" s="150"/>
      <c r="S11" s="150"/>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BL11" s="9"/>
    </row>
    <row r="12" spans="1:64" s="11" customFormat="1" ht="39" customHeight="1" x14ac:dyDescent="0.3">
      <c r="A12" s="268"/>
      <c r="B12" s="170"/>
      <c r="C12" s="398"/>
      <c r="D12" s="269"/>
      <c r="E12" s="270"/>
      <c r="F12" s="270"/>
      <c r="G12" s="271"/>
      <c r="H12" s="272"/>
      <c r="I12" s="272"/>
      <c r="J12" s="272"/>
      <c r="K12" s="309"/>
      <c r="L12" s="335" t="s">
        <v>274</v>
      </c>
      <c r="M12" s="170"/>
      <c r="N12" s="153"/>
      <c r="O12" s="63"/>
      <c r="P12" s="82"/>
      <c r="Q12" s="150"/>
      <c r="R12" s="150"/>
      <c r="S12" s="150"/>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BL12" s="9"/>
    </row>
    <row r="13" spans="1:64" s="11" customFormat="1" ht="36" customHeight="1" x14ac:dyDescent="0.3">
      <c r="A13" s="268"/>
      <c r="B13" s="170"/>
      <c r="C13" s="269"/>
      <c r="D13" s="269"/>
      <c r="E13" s="270"/>
      <c r="F13" s="270"/>
      <c r="G13" s="271"/>
      <c r="H13" s="272"/>
      <c r="I13" s="272"/>
      <c r="J13" s="272"/>
      <c r="K13" s="309"/>
      <c r="L13" s="335" t="s">
        <v>283</v>
      </c>
      <c r="M13" s="170"/>
      <c r="N13" s="153"/>
      <c r="O13" s="63"/>
      <c r="P13" s="82"/>
      <c r="Q13" s="150"/>
      <c r="R13" s="150"/>
      <c r="S13" s="150"/>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BL13" s="9"/>
    </row>
    <row r="14" spans="1:64" s="11" customFormat="1" ht="39" customHeight="1" x14ac:dyDescent="0.3">
      <c r="A14" s="268"/>
      <c r="B14" s="170"/>
      <c r="C14" s="269"/>
      <c r="D14" s="269"/>
      <c r="E14" s="270"/>
      <c r="F14" s="270"/>
      <c r="G14" s="271"/>
      <c r="H14" s="272"/>
      <c r="I14" s="272"/>
      <c r="J14" s="272"/>
      <c r="K14" s="309"/>
      <c r="L14" s="335" t="s">
        <v>275</v>
      </c>
      <c r="M14" s="170"/>
      <c r="N14" s="153"/>
      <c r="O14" s="63"/>
      <c r="P14" s="82"/>
      <c r="Q14" s="150"/>
      <c r="R14" s="150"/>
      <c r="S14" s="150"/>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BL14" s="9"/>
    </row>
    <row r="15" spans="1:64" s="11" customFormat="1" ht="39" customHeight="1" x14ac:dyDescent="0.3">
      <c r="A15" s="154"/>
      <c r="B15" s="155"/>
      <c r="C15" s="156"/>
      <c r="D15" s="156"/>
      <c r="E15" s="164"/>
      <c r="F15" s="164"/>
      <c r="G15" s="157"/>
      <c r="H15" s="119"/>
      <c r="I15" s="119"/>
      <c r="J15" s="119"/>
      <c r="K15" s="310"/>
      <c r="L15" s="156" t="s">
        <v>276</v>
      </c>
      <c r="M15" s="155"/>
      <c r="N15" s="153"/>
      <c r="O15" s="63"/>
      <c r="P15" s="82"/>
      <c r="Q15" s="150"/>
      <c r="R15" s="150"/>
      <c r="S15" s="150"/>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BL15" s="9"/>
    </row>
    <row r="16" spans="1:64" s="11" customFormat="1" ht="25.5" customHeight="1" x14ac:dyDescent="0.3">
      <c r="A16" s="268"/>
      <c r="B16" s="170"/>
      <c r="C16" s="269"/>
      <c r="D16" s="269"/>
      <c r="E16" s="270"/>
      <c r="F16" s="270"/>
      <c r="G16" s="271"/>
      <c r="H16" s="272"/>
      <c r="I16" s="272"/>
      <c r="J16" s="272"/>
      <c r="K16" s="309"/>
      <c r="L16" s="269" t="s">
        <v>277</v>
      </c>
      <c r="M16" s="170"/>
      <c r="N16" s="153"/>
      <c r="O16" s="63"/>
      <c r="P16" s="82"/>
      <c r="Q16" s="150"/>
      <c r="R16" s="150"/>
      <c r="S16" s="150"/>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BL16" s="9"/>
    </row>
    <row r="17" spans="1:64" s="11" customFormat="1" ht="39" customHeight="1" x14ac:dyDescent="0.3">
      <c r="A17" s="268"/>
      <c r="B17" s="170"/>
      <c r="C17" s="269"/>
      <c r="D17" s="269"/>
      <c r="E17" s="270"/>
      <c r="F17" s="270"/>
      <c r="G17" s="271"/>
      <c r="H17" s="272"/>
      <c r="I17" s="272"/>
      <c r="J17" s="272"/>
      <c r="K17" s="309"/>
      <c r="L17" s="269" t="s">
        <v>278</v>
      </c>
      <c r="M17" s="170"/>
      <c r="N17" s="153"/>
      <c r="O17" s="63"/>
      <c r="P17" s="82"/>
      <c r="Q17" s="150"/>
      <c r="R17" s="150"/>
      <c r="S17" s="150"/>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BL17" s="9"/>
    </row>
    <row r="18" spans="1:64" s="11" customFormat="1" ht="39.75" customHeight="1" x14ac:dyDescent="0.3">
      <c r="A18" s="268"/>
      <c r="B18" s="170"/>
      <c r="C18" s="269"/>
      <c r="D18" s="269"/>
      <c r="E18" s="270"/>
      <c r="F18" s="270"/>
      <c r="G18" s="271"/>
      <c r="H18" s="272"/>
      <c r="I18" s="272"/>
      <c r="J18" s="272"/>
      <c r="K18" s="309"/>
      <c r="L18" s="269" t="s">
        <v>281</v>
      </c>
      <c r="M18" s="170"/>
      <c r="N18" s="151">
        <v>1000000</v>
      </c>
      <c r="O18" s="63"/>
      <c r="P18" s="82"/>
      <c r="Q18" s="150"/>
      <c r="R18" s="150"/>
      <c r="S18" s="150"/>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BL18" s="9"/>
    </row>
    <row r="19" spans="1:64" s="11" customFormat="1" ht="39" customHeight="1" x14ac:dyDescent="0.3">
      <c r="A19" s="268"/>
      <c r="B19" s="170"/>
      <c r="C19" s="269"/>
      <c r="D19" s="269"/>
      <c r="E19" s="270"/>
      <c r="F19" s="270"/>
      <c r="G19" s="271"/>
      <c r="H19" s="272"/>
      <c r="I19" s="272"/>
      <c r="J19" s="272"/>
      <c r="K19" s="309"/>
      <c r="L19" s="269" t="s">
        <v>456</v>
      </c>
      <c r="M19" s="170"/>
      <c r="N19" s="177"/>
      <c r="O19" s="63"/>
      <c r="P19" s="82"/>
      <c r="Q19" s="150"/>
      <c r="R19" s="150"/>
      <c r="S19" s="150"/>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BL19" s="9"/>
    </row>
    <row r="20" spans="1:64" s="11" customFormat="1" ht="39" customHeight="1" x14ac:dyDescent="0.3">
      <c r="A20" s="268"/>
      <c r="B20" s="170"/>
      <c r="C20" s="269"/>
      <c r="D20" s="269"/>
      <c r="E20" s="270"/>
      <c r="F20" s="270"/>
      <c r="G20" s="271"/>
      <c r="H20" s="272"/>
      <c r="I20" s="272"/>
      <c r="J20" s="272"/>
      <c r="K20" s="309"/>
      <c r="L20" s="269" t="s">
        <v>284</v>
      </c>
      <c r="M20" s="170"/>
      <c r="N20" s="177"/>
      <c r="O20" s="63"/>
      <c r="P20" s="82"/>
      <c r="Q20" s="150"/>
      <c r="R20" s="150"/>
      <c r="S20" s="150"/>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BL20" s="9"/>
    </row>
    <row r="21" spans="1:64" s="11" customFormat="1" ht="38.25" customHeight="1" x14ac:dyDescent="0.3">
      <c r="A21" s="268"/>
      <c r="B21" s="170"/>
      <c r="C21" s="269"/>
      <c r="D21" s="269"/>
      <c r="E21" s="270"/>
      <c r="F21" s="270"/>
      <c r="G21" s="271"/>
      <c r="H21" s="272"/>
      <c r="I21" s="272"/>
      <c r="J21" s="272"/>
      <c r="K21" s="309"/>
      <c r="L21" s="269" t="s">
        <v>279</v>
      </c>
      <c r="M21" s="170"/>
      <c r="N21" s="177"/>
      <c r="O21" s="63"/>
      <c r="P21" s="82"/>
      <c r="Q21" s="150"/>
      <c r="R21" s="150"/>
      <c r="S21" s="150"/>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BL21" s="9"/>
    </row>
    <row r="22" spans="1:64" s="11" customFormat="1" ht="40.5" customHeight="1" x14ac:dyDescent="0.3">
      <c r="A22" s="268"/>
      <c r="B22" s="170"/>
      <c r="C22" s="269"/>
      <c r="D22" s="269"/>
      <c r="E22" s="270"/>
      <c r="F22" s="270"/>
      <c r="G22" s="271"/>
      <c r="H22" s="272"/>
      <c r="I22" s="272"/>
      <c r="J22" s="272"/>
      <c r="K22" s="309"/>
      <c r="L22" s="269" t="s">
        <v>285</v>
      </c>
      <c r="M22" s="170"/>
      <c r="N22" s="177"/>
      <c r="O22" s="63"/>
      <c r="P22" s="82"/>
      <c r="Q22" s="150"/>
      <c r="R22" s="150"/>
      <c r="S22" s="150"/>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BL22" s="9"/>
    </row>
    <row r="23" spans="1:64" s="11" customFormat="1" ht="40.5" customHeight="1" x14ac:dyDescent="0.3">
      <c r="A23" s="268"/>
      <c r="B23" s="170"/>
      <c r="C23" s="269"/>
      <c r="D23" s="269"/>
      <c r="E23" s="270"/>
      <c r="F23" s="270"/>
      <c r="G23" s="271"/>
      <c r="H23" s="272"/>
      <c r="I23" s="272"/>
      <c r="J23" s="272"/>
      <c r="K23" s="309"/>
      <c r="L23" s="269" t="s">
        <v>280</v>
      </c>
      <c r="M23" s="170"/>
      <c r="N23" s="177"/>
      <c r="O23" s="63"/>
      <c r="P23" s="82"/>
      <c r="Q23" s="150"/>
      <c r="R23" s="150"/>
      <c r="S23" s="150"/>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BL23" s="9"/>
    </row>
    <row r="24" spans="1:64" s="11" customFormat="1" ht="24" customHeight="1" x14ac:dyDescent="0.3">
      <c r="A24" s="268"/>
      <c r="B24" s="170"/>
      <c r="C24" s="269"/>
      <c r="D24" s="269"/>
      <c r="E24" s="270"/>
      <c r="F24" s="270"/>
      <c r="G24" s="271"/>
      <c r="H24" s="272"/>
      <c r="I24" s="272"/>
      <c r="J24" s="272"/>
      <c r="K24" s="309"/>
      <c r="L24" s="269" t="s">
        <v>286</v>
      </c>
      <c r="M24" s="170"/>
      <c r="N24" s="177"/>
      <c r="O24" s="63"/>
      <c r="P24" s="82"/>
      <c r="Q24" s="150"/>
      <c r="R24" s="150"/>
      <c r="S24" s="15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BL24" s="9"/>
    </row>
    <row r="25" spans="1:64" s="11" customFormat="1" ht="40.5" customHeight="1" x14ac:dyDescent="0.3">
      <c r="A25" s="268"/>
      <c r="B25" s="170"/>
      <c r="C25" s="269"/>
      <c r="D25" s="269"/>
      <c r="E25" s="270"/>
      <c r="F25" s="270"/>
      <c r="G25" s="271"/>
      <c r="H25" s="272"/>
      <c r="I25" s="272"/>
      <c r="J25" s="272"/>
      <c r="K25" s="309"/>
      <c r="L25" s="269" t="s">
        <v>287</v>
      </c>
      <c r="M25" s="170"/>
      <c r="N25" s="177"/>
      <c r="O25" s="63"/>
      <c r="P25" s="82"/>
      <c r="Q25" s="150"/>
      <c r="R25" s="150"/>
      <c r="S25" s="150"/>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BL25" s="9"/>
    </row>
    <row r="26" spans="1:64" s="11" customFormat="1" ht="37.5" customHeight="1" x14ac:dyDescent="0.3">
      <c r="A26" s="268"/>
      <c r="B26" s="170"/>
      <c r="C26" s="269"/>
      <c r="D26" s="269"/>
      <c r="E26" s="270"/>
      <c r="F26" s="270"/>
      <c r="G26" s="271"/>
      <c r="H26" s="272"/>
      <c r="I26" s="272"/>
      <c r="J26" s="272"/>
      <c r="K26" s="309"/>
      <c r="L26" s="269" t="s">
        <v>288</v>
      </c>
      <c r="M26" s="170"/>
      <c r="N26" s="152">
        <v>1000000</v>
      </c>
      <c r="O26" s="63"/>
      <c r="P26" s="107"/>
      <c r="Q26" s="112"/>
      <c r="R26" s="112"/>
      <c r="S26" s="1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BL26" s="9"/>
    </row>
    <row r="27" spans="1:64" s="11" customFormat="1" ht="36.75" customHeight="1" x14ac:dyDescent="0.3">
      <c r="A27" s="268"/>
      <c r="B27" s="170"/>
      <c r="C27" s="269"/>
      <c r="D27" s="269"/>
      <c r="E27" s="270"/>
      <c r="F27" s="270"/>
      <c r="G27" s="271"/>
      <c r="H27" s="272"/>
      <c r="I27" s="272"/>
      <c r="J27" s="272"/>
      <c r="K27" s="309"/>
      <c r="L27" s="269" t="s">
        <v>289</v>
      </c>
      <c r="M27" s="170"/>
      <c r="N27" s="153"/>
      <c r="O27" s="63"/>
      <c r="P27" s="82"/>
      <c r="Q27" s="150"/>
      <c r="R27" s="150"/>
      <c r="S27" s="150"/>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BL27" s="9"/>
    </row>
    <row r="28" spans="1:64" s="11" customFormat="1" ht="39" customHeight="1" x14ac:dyDescent="0.3">
      <c r="A28" s="268"/>
      <c r="B28" s="170"/>
      <c r="C28" s="269"/>
      <c r="D28" s="269"/>
      <c r="E28" s="270"/>
      <c r="F28" s="270"/>
      <c r="G28" s="271"/>
      <c r="H28" s="272"/>
      <c r="I28" s="272"/>
      <c r="J28" s="272"/>
      <c r="K28" s="309"/>
      <c r="L28" s="269" t="s">
        <v>290</v>
      </c>
      <c r="M28" s="170"/>
      <c r="N28" s="153"/>
      <c r="O28" s="63"/>
      <c r="P28" s="82"/>
      <c r="Q28" s="150"/>
      <c r="R28" s="150"/>
      <c r="S28" s="150"/>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BL28" s="9"/>
    </row>
    <row r="29" spans="1:64" s="11" customFormat="1" ht="23.25" customHeight="1" x14ac:dyDescent="0.3">
      <c r="A29" s="147"/>
      <c r="B29" s="82"/>
      <c r="C29" s="100"/>
      <c r="D29" s="100"/>
      <c r="E29" s="148"/>
      <c r="F29" s="148"/>
      <c r="G29" s="149"/>
      <c r="H29" s="150"/>
      <c r="I29" s="150"/>
      <c r="J29" s="150"/>
      <c r="K29" s="311"/>
      <c r="L29" s="100" t="s">
        <v>457</v>
      </c>
      <c r="M29" s="82"/>
      <c r="N29" s="153"/>
      <c r="O29" s="63"/>
      <c r="P29" s="82"/>
      <c r="Q29" s="150"/>
      <c r="R29" s="150"/>
      <c r="S29" s="150"/>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BL29" s="9"/>
    </row>
    <row r="30" spans="1:64" s="11" customFormat="1" ht="38.25" customHeight="1" x14ac:dyDescent="0.3">
      <c r="A30" s="268"/>
      <c r="B30" s="170"/>
      <c r="C30" s="269"/>
      <c r="D30" s="269"/>
      <c r="E30" s="270"/>
      <c r="F30" s="270"/>
      <c r="G30" s="271"/>
      <c r="H30" s="272"/>
      <c r="I30" s="272"/>
      <c r="J30" s="272"/>
      <c r="K30" s="309"/>
      <c r="L30" s="269" t="s">
        <v>291</v>
      </c>
      <c r="M30" s="170"/>
      <c r="N30" s="153"/>
      <c r="O30" s="63"/>
      <c r="P30" s="82"/>
      <c r="Q30" s="150"/>
      <c r="R30" s="150"/>
      <c r="S30" s="150"/>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BL30" s="9"/>
    </row>
    <row r="31" spans="1:64" s="11" customFormat="1" ht="42.75" customHeight="1" x14ac:dyDescent="0.3">
      <c r="A31" s="268"/>
      <c r="B31" s="170"/>
      <c r="C31" s="269"/>
      <c r="D31" s="269"/>
      <c r="E31" s="270"/>
      <c r="F31" s="270"/>
      <c r="G31" s="271"/>
      <c r="H31" s="272"/>
      <c r="I31" s="272"/>
      <c r="J31" s="272"/>
      <c r="K31" s="309"/>
      <c r="L31" s="269" t="s">
        <v>292</v>
      </c>
      <c r="M31" s="170"/>
      <c r="N31" s="153"/>
      <c r="O31" s="63"/>
      <c r="P31" s="82"/>
      <c r="Q31" s="150"/>
      <c r="R31" s="150"/>
      <c r="S31" s="150"/>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BL31" s="9"/>
    </row>
    <row r="32" spans="1:64" s="11" customFormat="1" ht="38.25" customHeight="1" x14ac:dyDescent="0.3">
      <c r="A32" s="268"/>
      <c r="B32" s="170"/>
      <c r="C32" s="269"/>
      <c r="D32" s="269"/>
      <c r="E32" s="270"/>
      <c r="F32" s="270"/>
      <c r="G32" s="271"/>
      <c r="H32" s="272"/>
      <c r="I32" s="272"/>
      <c r="J32" s="272"/>
      <c r="K32" s="309"/>
      <c r="L32" s="269" t="s">
        <v>293</v>
      </c>
      <c r="M32" s="170"/>
      <c r="N32" s="153"/>
      <c r="O32" s="63"/>
      <c r="P32" s="82"/>
      <c r="Q32" s="150"/>
      <c r="R32" s="150"/>
      <c r="S32" s="150"/>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BL32" s="9"/>
    </row>
    <row r="33" spans="1:64" s="11" customFormat="1" ht="23.25" customHeight="1" x14ac:dyDescent="0.3">
      <c r="A33" s="268"/>
      <c r="B33" s="170"/>
      <c r="C33" s="269"/>
      <c r="D33" s="269"/>
      <c r="E33" s="270"/>
      <c r="F33" s="270"/>
      <c r="G33" s="271"/>
      <c r="H33" s="272"/>
      <c r="I33" s="272"/>
      <c r="J33" s="272"/>
      <c r="K33" s="309"/>
      <c r="L33" s="269" t="s">
        <v>294</v>
      </c>
      <c r="M33" s="170"/>
      <c r="N33" s="153"/>
      <c r="O33" s="63"/>
      <c r="P33" s="82"/>
      <c r="Q33" s="150"/>
      <c r="R33" s="150"/>
      <c r="S33" s="150"/>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BL33" s="9"/>
    </row>
    <row r="34" spans="1:64" s="11" customFormat="1" ht="38.25" customHeight="1" x14ac:dyDescent="0.3">
      <c r="A34" s="268"/>
      <c r="B34" s="170"/>
      <c r="C34" s="269"/>
      <c r="D34" s="269"/>
      <c r="E34" s="270"/>
      <c r="F34" s="270"/>
      <c r="G34" s="271"/>
      <c r="H34" s="272"/>
      <c r="I34" s="272"/>
      <c r="J34" s="272"/>
      <c r="K34" s="309"/>
      <c r="L34" s="269" t="s">
        <v>295</v>
      </c>
      <c r="M34" s="170"/>
      <c r="N34" s="153"/>
      <c r="O34" s="63"/>
      <c r="P34" s="82"/>
      <c r="Q34" s="150"/>
      <c r="R34" s="150"/>
      <c r="S34" s="150"/>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BL34" s="9"/>
    </row>
    <row r="35" spans="1:64" s="11" customFormat="1" ht="36.75" customHeight="1" x14ac:dyDescent="0.3">
      <c r="A35" s="268"/>
      <c r="B35" s="170"/>
      <c r="C35" s="269"/>
      <c r="D35" s="269"/>
      <c r="E35" s="270"/>
      <c r="F35" s="270"/>
      <c r="G35" s="271"/>
      <c r="H35" s="272"/>
      <c r="I35" s="272"/>
      <c r="J35" s="272"/>
      <c r="K35" s="309"/>
      <c r="L35" s="269" t="s">
        <v>296</v>
      </c>
      <c r="M35" s="170"/>
      <c r="N35" s="153"/>
      <c r="O35" s="63"/>
      <c r="P35" s="82"/>
      <c r="Q35" s="150"/>
      <c r="R35" s="150"/>
      <c r="S35" s="150"/>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BL35" s="9"/>
    </row>
    <row r="36" spans="1:64" s="11" customFormat="1" ht="108" customHeight="1" x14ac:dyDescent="0.3">
      <c r="A36" s="147"/>
      <c r="B36" s="82"/>
      <c r="C36" s="100"/>
      <c r="D36" s="100"/>
      <c r="E36" s="148"/>
      <c r="F36" s="148"/>
      <c r="G36" s="149"/>
      <c r="H36" s="150"/>
      <c r="I36" s="150"/>
      <c r="J36" s="150"/>
      <c r="K36" s="311"/>
      <c r="L36" s="100" t="s">
        <v>300</v>
      </c>
      <c r="M36" s="82"/>
      <c r="N36" s="153"/>
      <c r="O36" s="63"/>
      <c r="P36" s="82"/>
      <c r="Q36" s="150"/>
      <c r="R36" s="150"/>
      <c r="S36" s="150"/>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BL36" s="9"/>
    </row>
    <row r="37" spans="1:64" s="11" customFormat="1" ht="40.5" customHeight="1" x14ac:dyDescent="0.3">
      <c r="A37" s="268">
        <v>3</v>
      </c>
      <c r="B37" s="170">
        <v>1</v>
      </c>
      <c r="C37" s="397" t="s">
        <v>55</v>
      </c>
      <c r="D37" s="269" t="s">
        <v>232</v>
      </c>
      <c r="E37" s="270">
        <v>4244000</v>
      </c>
      <c r="F37" s="270">
        <v>4244000</v>
      </c>
      <c r="G37" s="271"/>
      <c r="H37" s="216" t="s">
        <v>5</v>
      </c>
      <c r="I37" s="272"/>
      <c r="J37" s="272"/>
      <c r="K37" s="170"/>
      <c r="L37" s="269" t="s">
        <v>299</v>
      </c>
      <c r="M37" s="170">
        <v>5</v>
      </c>
      <c r="N37" s="146">
        <v>1000000</v>
      </c>
      <c r="O37" s="63"/>
      <c r="P37" s="82">
        <v>1</v>
      </c>
      <c r="Q37" s="216" t="s">
        <v>5</v>
      </c>
      <c r="R37" s="150"/>
      <c r="S37" s="150"/>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BL37" s="9"/>
    </row>
    <row r="38" spans="1:64" s="11" customFormat="1" ht="42" customHeight="1" x14ac:dyDescent="0.3">
      <c r="A38" s="268"/>
      <c r="B38" s="170"/>
      <c r="C38" s="398"/>
      <c r="D38" s="269"/>
      <c r="E38" s="270"/>
      <c r="F38" s="270"/>
      <c r="G38" s="271"/>
      <c r="H38" s="272"/>
      <c r="I38" s="272"/>
      <c r="J38" s="272"/>
      <c r="K38" s="170"/>
      <c r="L38" s="269" t="s">
        <v>298</v>
      </c>
      <c r="M38" s="170"/>
      <c r="N38" s="146"/>
      <c r="O38" s="63"/>
      <c r="P38" s="82"/>
      <c r="Q38" s="150"/>
      <c r="R38" s="150"/>
      <c r="S38" s="150"/>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BL38" s="9"/>
    </row>
    <row r="39" spans="1:64" s="11" customFormat="1" ht="128.25" customHeight="1" x14ac:dyDescent="0.3">
      <c r="A39" s="147"/>
      <c r="B39" s="82"/>
      <c r="C39" s="399"/>
      <c r="D39" s="100"/>
      <c r="E39" s="148"/>
      <c r="F39" s="148"/>
      <c r="G39" s="149"/>
      <c r="H39" s="150"/>
      <c r="I39" s="150"/>
      <c r="J39" s="150"/>
      <c r="K39" s="82"/>
      <c r="L39" s="100" t="s">
        <v>310</v>
      </c>
      <c r="M39" s="82"/>
      <c r="N39" s="146"/>
      <c r="O39" s="63"/>
      <c r="P39" s="82"/>
      <c r="Q39" s="150"/>
      <c r="R39" s="150"/>
      <c r="S39" s="150"/>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BL39" s="9"/>
    </row>
    <row r="40" spans="1:64" s="11" customFormat="1" ht="58.5" customHeight="1" x14ac:dyDescent="0.3">
      <c r="A40" s="154">
        <v>4</v>
      </c>
      <c r="B40" s="155">
        <v>1</v>
      </c>
      <c r="C40" s="397" t="s">
        <v>55</v>
      </c>
      <c r="D40" s="156" t="s">
        <v>233</v>
      </c>
      <c r="E40" s="164">
        <v>34046000</v>
      </c>
      <c r="F40" s="164">
        <v>34046000</v>
      </c>
      <c r="G40" s="157"/>
      <c r="H40" s="216" t="s">
        <v>5</v>
      </c>
      <c r="I40" s="119"/>
      <c r="J40" s="119"/>
      <c r="K40" s="310"/>
      <c r="L40" s="156" t="s">
        <v>309</v>
      </c>
      <c r="M40" s="155">
        <v>6</v>
      </c>
      <c r="N40" s="78">
        <v>1000000</v>
      </c>
      <c r="O40" s="63"/>
      <c r="P40" s="107">
        <v>1</v>
      </c>
      <c r="Q40" s="216" t="s">
        <v>5</v>
      </c>
      <c r="R40" s="112"/>
      <c r="S40" s="1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BL40" s="9"/>
    </row>
    <row r="41" spans="1:64" s="11" customFormat="1" ht="38.25" customHeight="1" x14ac:dyDescent="0.3">
      <c r="A41" s="268"/>
      <c r="B41" s="170"/>
      <c r="C41" s="398"/>
      <c r="D41" s="269"/>
      <c r="E41" s="270"/>
      <c r="F41" s="270"/>
      <c r="G41" s="271"/>
      <c r="H41" s="272"/>
      <c r="I41" s="272"/>
      <c r="J41" s="272"/>
      <c r="K41" s="309"/>
      <c r="L41" s="269" t="s">
        <v>301</v>
      </c>
      <c r="M41" s="170"/>
      <c r="N41" s="153"/>
      <c r="O41" s="63"/>
      <c r="P41" s="82"/>
      <c r="Q41" s="112"/>
      <c r="R41" s="150"/>
      <c r="S41" s="169"/>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BL41" s="170"/>
    </row>
    <row r="42" spans="1:64" s="11" customFormat="1" ht="60.75" customHeight="1" x14ac:dyDescent="0.3">
      <c r="A42" s="268"/>
      <c r="B42" s="170"/>
      <c r="C42" s="398"/>
      <c r="D42" s="269"/>
      <c r="E42" s="270"/>
      <c r="F42" s="270"/>
      <c r="G42" s="271"/>
      <c r="H42" s="272"/>
      <c r="I42" s="272"/>
      <c r="J42" s="272"/>
      <c r="K42" s="309"/>
      <c r="L42" s="269" t="s">
        <v>303</v>
      </c>
      <c r="M42" s="170"/>
      <c r="N42" s="153"/>
      <c r="O42" s="63"/>
      <c r="P42" s="82"/>
      <c r="Q42" s="112"/>
      <c r="R42" s="150"/>
      <c r="S42" s="169"/>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BL42" s="170"/>
    </row>
    <row r="43" spans="1:64" s="11" customFormat="1" ht="39.75" customHeight="1" x14ac:dyDescent="0.3">
      <c r="A43" s="268"/>
      <c r="B43" s="170"/>
      <c r="C43" s="269"/>
      <c r="D43" s="269"/>
      <c r="E43" s="270"/>
      <c r="F43" s="270"/>
      <c r="G43" s="271"/>
      <c r="H43" s="272"/>
      <c r="I43" s="272"/>
      <c r="J43" s="272"/>
      <c r="K43" s="309"/>
      <c r="L43" s="273" t="s">
        <v>302</v>
      </c>
      <c r="M43" s="170"/>
      <c r="N43" s="153"/>
      <c r="O43" s="63"/>
      <c r="P43" s="82"/>
      <c r="Q43" s="112"/>
      <c r="R43" s="150"/>
      <c r="S43" s="169"/>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BL43" s="170"/>
    </row>
    <row r="44" spans="1:64" s="11" customFormat="1" ht="38.25" customHeight="1" x14ac:dyDescent="0.3">
      <c r="A44" s="268"/>
      <c r="B44" s="170"/>
      <c r="C44" s="269"/>
      <c r="D44" s="269"/>
      <c r="E44" s="270"/>
      <c r="F44" s="270"/>
      <c r="G44" s="271"/>
      <c r="H44" s="272"/>
      <c r="I44" s="272"/>
      <c r="J44" s="272"/>
      <c r="K44" s="309"/>
      <c r="L44" s="273" t="s">
        <v>304</v>
      </c>
      <c r="M44" s="170"/>
      <c r="N44" s="153"/>
      <c r="O44" s="63"/>
      <c r="P44" s="82"/>
      <c r="Q44" s="112"/>
      <c r="R44" s="150"/>
      <c r="S44" s="169"/>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BL44" s="170"/>
    </row>
    <row r="45" spans="1:64" s="11" customFormat="1" ht="62.25" customHeight="1" x14ac:dyDescent="0.3">
      <c r="A45" s="268"/>
      <c r="B45" s="170"/>
      <c r="C45" s="269"/>
      <c r="D45" s="269"/>
      <c r="E45" s="270"/>
      <c r="F45" s="270"/>
      <c r="G45" s="271"/>
      <c r="H45" s="272"/>
      <c r="I45" s="272"/>
      <c r="J45" s="272"/>
      <c r="K45" s="309"/>
      <c r="L45" s="273" t="s">
        <v>305</v>
      </c>
      <c r="M45" s="170"/>
      <c r="N45" s="153"/>
      <c r="O45" s="63"/>
      <c r="P45" s="82"/>
      <c r="Q45" s="112"/>
      <c r="R45" s="150"/>
      <c r="S45" s="169"/>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BL45" s="170"/>
    </row>
    <row r="46" spans="1:64" s="11" customFormat="1" ht="42" customHeight="1" x14ac:dyDescent="0.3">
      <c r="A46" s="268"/>
      <c r="B46" s="170"/>
      <c r="C46" s="269"/>
      <c r="D46" s="269"/>
      <c r="E46" s="270"/>
      <c r="F46" s="270"/>
      <c r="G46" s="271"/>
      <c r="H46" s="272"/>
      <c r="I46" s="272"/>
      <c r="J46" s="272"/>
      <c r="K46" s="309"/>
      <c r="L46" s="273" t="s">
        <v>306</v>
      </c>
      <c r="M46" s="170"/>
      <c r="N46" s="153"/>
      <c r="O46" s="63"/>
      <c r="P46" s="82"/>
      <c r="Q46" s="112"/>
      <c r="R46" s="150"/>
      <c r="S46" s="169"/>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BL46" s="170"/>
    </row>
    <row r="47" spans="1:64" s="11" customFormat="1" ht="42.75" customHeight="1" x14ac:dyDescent="0.3">
      <c r="A47" s="268"/>
      <c r="B47" s="170"/>
      <c r="C47" s="269"/>
      <c r="D47" s="269"/>
      <c r="E47" s="270"/>
      <c r="F47" s="270"/>
      <c r="G47" s="271"/>
      <c r="H47" s="272"/>
      <c r="I47" s="272"/>
      <c r="J47" s="272"/>
      <c r="K47" s="309"/>
      <c r="L47" s="273" t="s">
        <v>307</v>
      </c>
      <c r="M47" s="170"/>
      <c r="N47" s="153"/>
      <c r="O47" s="63"/>
      <c r="P47" s="82"/>
      <c r="Q47" s="112"/>
      <c r="R47" s="150"/>
      <c r="S47" s="169"/>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BL47" s="170"/>
    </row>
    <row r="48" spans="1:64" s="11" customFormat="1" ht="42.75" customHeight="1" x14ac:dyDescent="0.3">
      <c r="A48" s="268"/>
      <c r="B48" s="170"/>
      <c r="C48" s="269"/>
      <c r="D48" s="269"/>
      <c r="E48" s="270"/>
      <c r="F48" s="270"/>
      <c r="G48" s="271"/>
      <c r="H48" s="272"/>
      <c r="I48" s="272"/>
      <c r="J48" s="272"/>
      <c r="K48" s="309"/>
      <c r="L48" s="273" t="s">
        <v>308</v>
      </c>
      <c r="M48" s="170"/>
      <c r="N48" s="153"/>
      <c r="O48" s="63"/>
      <c r="P48" s="82"/>
      <c r="Q48" s="112"/>
      <c r="R48" s="150"/>
      <c r="S48" s="169"/>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BL48" s="170"/>
    </row>
    <row r="49" spans="1:64" s="11" customFormat="1" ht="41.25" customHeight="1" x14ac:dyDescent="0.3">
      <c r="A49" s="268"/>
      <c r="B49" s="170"/>
      <c r="C49" s="269"/>
      <c r="D49" s="269"/>
      <c r="E49" s="270"/>
      <c r="F49" s="270"/>
      <c r="G49" s="271"/>
      <c r="H49" s="272"/>
      <c r="I49" s="272"/>
      <c r="J49" s="272"/>
      <c r="K49" s="309"/>
      <c r="L49" s="273" t="s">
        <v>459</v>
      </c>
      <c r="M49" s="170"/>
      <c r="N49" s="153"/>
      <c r="O49" s="63"/>
      <c r="P49" s="82"/>
      <c r="Q49" s="112"/>
      <c r="R49" s="150"/>
      <c r="S49" s="169"/>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BL49" s="170"/>
    </row>
    <row r="50" spans="1:64" s="11" customFormat="1" ht="40.5" customHeight="1" x14ac:dyDescent="0.3">
      <c r="A50" s="147"/>
      <c r="B50" s="82"/>
      <c r="C50" s="100"/>
      <c r="D50" s="100"/>
      <c r="E50" s="148"/>
      <c r="F50" s="148"/>
      <c r="G50" s="168"/>
      <c r="H50" s="150"/>
      <c r="I50" s="150"/>
      <c r="J50" s="169"/>
      <c r="K50" s="312"/>
      <c r="L50" s="161" t="s">
        <v>458</v>
      </c>
      <c r="M50" s="82"/>
      <c r="N50" s="153"/>
      <c r="O50" s="63"/>
      <c r="P50" s="82"/>
      <c r="Q50" s="112"/>
      <c r="R50" s="150"/>
      <c r="S50" s="169"/>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BL50" s="170"/>
    </row>
    <row r="51" spans="1:64" s="11" customFormat="1" ht="39.75" customHeight="1" x14ac:dyDescent="0.3">
      <c r="A51" s="154"/>
      <c r="B51" s="170"/>
      <c r="C51" s="156"/>
      <c r="D51" s="269"/>
      <c r="E51" s="270"/>
      <c r="F51" s="270"/>
      <c r="G51" s="274"/>
      <c r="H51" s="119"/>
      <c r="I51" s="272"/>
      <c r="J51" s="275"/>
      <c r="K51" s="313"/>
      <c r="L51" s="276" t="s">
        <v>311</v>
      </c>
      <c r="M51" s="155"/>
      <c r="N51" s="153"/>
      <c r="O51" s="63"/>
      <c r="P51" s="82"/>
      <c r="Q51" s="112"/>
      <c r="R51" s="150"/>
      <c r="S51" s="169"/>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BL51" s="170"/>
    </row>
    <row r="52" spans="1:64" s="11" customFormat="1" ht="100.5" customHeight="1" x14ac:dyDescent="0.3">
      <c r="A52" s="147"/>
      <c r="B52" s="82"/>
      <c r="C52" s="100"/>
      <c r="D52" s="100"/>
      <c r="E52" s="148"/>
      <c r="F52" s="148"/>
      <c r="G52" s="149"/>
      <c r="H52" s="150"/>
      <c r="I52" s="150"/>
      <c r="J52" s="150"/>
      <c r="K52" s="311"/>
      <c r="L52" s="161" t="s">
        <v>314</v>
      </c>
      <c r="M52" s="82"/>
      <c r="N52" s="153"/>
      <c r="O52" s="63"/>
      <c r="P52" s="82"/>
      <c r="Q52" s="112"/>
      <c r="R52" s="150"/>
      <c r="S52" s="169"/>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BL52" s="170"/>
    </row>
    <row r="53" spans="1:64" s="11" customFormat="1" ht="185.25" customHeight="1" x14ac:dyDescent="0.3">
      <c r="A53" s="115">
        <v>5</v>
      </c>
      <c r="B53" s="107">
        <v>1</v>
      </c>
      <c r="C53" s="108" t="s">
        <v>55</v>
      </c>
      <c r="D53" s="109" t="s">
        <v>234</v>
      </c>
      <c r="E53" s="126">
        <v>2150000</v>
      </c>
      <c r="F53" s="126">
        <v>2150000</v>
      </c>
      <c r="G53" s="111"/>
      <c r="H53" s="216" t="s">
        <v>5</v>
      </c>
      <c r="I53" s="112"/>
      <c r="J53" s="112"/>
      <c r="K53" s="107"/>
      <c r="L53" s="108" t="s">
        <v>339</v>
      </c>
      <c r="M53" s="107">
        <v>3</v>
      </c>
      <c r="N53" s="78">
        <v>1000000</v>
      </c>
      <c r="O53" s="63"/>
      <c r="P53" s="107">
        <v>1</v>
      </c>
      <c r="Q53" s="216" t="s">
        <v>5</v>
      </c>
      <c r="R53" s="112"/>
      <c r="S53" s="1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BL53" s="9"/>
    </row>
    <row r="54" spans="1:64" s="11" customFormat="1" ht="60.75" customHeight="1" x14ac:dyDescent="0.3">
      <c r="A54" s="154">
        <v>6</v>
      </c>
      <c r="B54" s="155">
        <v>1</v>
      </c>
      <c r="C54" s="397" t="s">
        <v>55</v>
      </c>
      <c r="D54" s="397" t="s">
        <v>235</v>
      </c>
      <c r="E54" s="160">
        <v>24063000</v>
      </c>
      <c r="F54" s="160">
        <v>24063000</v>
      </c>
      <c r="G54" s="157"/>
      <c r="H54" s="216" t="s">
        <v>5</v>
      </c>
      <c r="I54" s="119"/>
      <c r="J54" s="119"/>
      <c r="K54" s="155"/>
      <c r="L54" s="156" t="s">
        <v>317</v>
      </c>
      <c r="M54" s="155">
        <v>27</v>
      </c>
      <c r="N54" s="158">
        <v>2000000</v>
      </c>
      <c r="O54" s="63"/>
      <c r="P54" s="155">
        <v>1</v>
      </c>
      <c r="Q54" s="216" t="s">
        <v>5</v>
      </c>
      <c r="R54" s="119"/>
      <c r="S54" s="119"/>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BL54" s="9"/>
    </row>
    <row r="55" spans="1:64" s="11" customFormat="1" ht="39" customHeight="1" x14ac:dyDescent="0.3">
      <c r="A55" s="268"/>
      <c r="B55" s="170"/>
      <c r="C55" s="398"/>
      <c r="D55" s="398"/>
      <c r="E55" s="277"/>
      <c r="F55" s="277"/>
      <c r="G55" s="271"/>
      <c r="H55" s="272"/>
      <c r="I55" s="272"/>
      <c r="J55" s="272"/>
      <c r="K55" s="170"/>
      <c r="L55" s="269" t="s">
        <v>316</v>
      </c>
      <c r="M55" s="170"/>
      <c r="N55" s="158"/>
      <c r="O55" s="63"/>
      <c r="P55" s="107"/>
      <c r="Q55" s="112"/>
      <c r="R55" s="112"/>
      <c r="S55" s="1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BL55" s="9"/>
    </row>
    <row r="56" spans="1:64" s="11" customFormat="1" ht="39.75" customHeight="1" x14ac:dyDescent="0.3">
      <c r="A56" s="268"/>
      <c r="B56" s="170"/>
      <c r="C56" s="398"/>
      <c r="D56" s="398"/>
      <c r="E56" s="277"/>
      <c r="F56" s="277"/>
      <c r="G56" s="271"/>
      <c r="H56" s="272"/>
      <c r="I56" s="272"/>
      <c r="J56" s="272"/>
      <c r="K56" s="170"/>
      <c r="L56" s="269" t="s">
        <v>312</v>
      </c>
      <c r="M56" s="170"/>
      <c r="N56" s="158"/>
      <c r="O56" s="63"/>
      <c r="P56" s="107"/>
      <c r="Q56" s="112"/>
      <c r="R56" s="112"/>
      <c r="S56" s="1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BL56" s="9"/>
    </row>
    <row r="57" spans="1:64" s="11" customFormat="1" ht="40.5" customHeight="1" x14ac:dyDescent="0.3">
      <c r="A57" s="268"/>
      <c r="B57" s="170"/>
      <c r="C57" s="398"/>
      <c r="D57" s="269"/>
      <c r="E57" s="277"/>
      <c r="F57" s="277"/>
      <c r="G57" s="271"/>
      <c r="H57" s="272"/>
      <c r="I57" s="272"/>
      <c r="J57" s="272"/>
      <c r="K57" s="170"/>
      <c r="L57" s="269" t="s">
        <v>313</v>
      </c>
      <c r="M57" s="170"/>
      <c r="N57" s="158"/>
      <c r="O57" s="63"/>
      <c r="P57" s="107"/>
      <c r="Q57" s="112"/>
      <c r="R57" s="112"/>
      <c r="S57" s="1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BL57" s="9"/>
    </row>
    <row r="58" spans="1:64" s="11" customFormat="1" ht="41.25" customHeight="1" x14ac:dyDescent="0.3">
      <c r="A58" s="154"/>
      <c r="B58" s="155"/>
      <c r="C58" s="156"/>
      <c r="D58" s="156"/>
      <c r="E58" s="160"/>
      <c r="F58" s="160"/>
      <c r="G58" s="157"/>
      <c r="H58" s="119"/>
      <c r="I58" s="119"/>
      <c r="J58" s="119"/>
      <c r="K58" s="155"/>
      <c r="L58" s="156" t="s">
        <v>315</v>
      </c>
      <c r="M58" s="155"/>
      <c r="N58" s="158"/>
      <c r="O58" s="63"/>
      <c r="P58" s="107"/>
      <c r="Q58" s="112"/>
      <c r="R58" s="112"/>
      <c r="S58" s="1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BL58" s="9"/>
    </row>
    <row r="59" spans="1:64" s="11" customFormat="1" ht="39" customHeight="1" x14ac:dyDescent="0.3">
      <c r="A59" s="268"/>
      <c r="B59" s="170"/>
      <c r="C59" s="269"/>
      <c r="D59" s="269"/>
      <c r="E59" s="277"/>
      <c r="F59" s="277"/>
      <c r="G59" s="271"/>
      <c r="H59" s="272"/>
      <c r="I59" s="272"/>
      <c r="J59" s="272"/>
      <c r="K59" s="170"/>
      <c r="L59" s="269" t="s">
        <v>318</v>
      </c>
      <c r="M59" s="170"/>
      <c r="N59" s="158"/>
      <c r="O59" s="63"/>
      <c r="P59" s="107"/>
      <c r="Q59" s="112"/>
      <c r="R59" s="112"/>
      <c r="S59" s="1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BL59" s="9"/>
    </row>
    <row r="60" spans="1:64" s="11" customFormat="1" x14ac:dyDescent="0.3">
      <c r="A60" s="268"/>
      <c r="B60" s="170"/>
      <c r="C60" s="269"/>
      <c r="D60" s="269"/>
      <c r="E60" s="277"/>
      <c r="F60" s="277"/>
      <c r="G60" s="271"/>
      <c r="H60" s="272"/>
      <c r="I60" s="272"/>
      <c r="J60" s="272"/>
      <c r="K60" s="170"/>
      <c r="L60" s="269" t="s">
        <v>319</v>
      </c>
      <c r="M60" s="170"/>
      <c r="N60" s="158"/>
      <c r="O60" s="63"/>
      <c r="P60" s="107"/>
      <c r="Q60" s="112"/>
      <c r="R60" s="112"/>
      <c r="S60" s="1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BL60" s="9"/>
    </row>
    <row r="61" spans="1:64" s="11" customFormat="1" ht="39" customHeight="1" x14ac:dyDescent="0.3">
      <c r="A61" s="268"/>
      <c r="B61" s="170"/>
      <c r="C61" s="269"/>
      <c r="D61" s="269"/>
      <c r="E61" s="277"/>
      <c r="F61" s="277"/>
      <c r="G61" s="271"/>
      <c r="H61" s="272"/>
      <c r="I61" s="272"/>
      <c r="J61" s="272"/>
      <c r="K61" s="170"/>
      <c r="L61" s="269" t="s">
        <v>320</v>
      </c>
      <c r="M61" s="170"/>
      <c r="N61" s="158"/>
      <c r="O61" s="63"/>
      <c r="P61" s="107"/>
      <c r="Q61" s="112"/>
      <c r="R61" s="112"/>
      <c r="S61" s="1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BL61" s="9"/>
    </row>
    <row r="62" spans="1:64" s="11" customFormat="1" ht="38.25" customHeight="1" x14ac:dyDescent="0.3">
      <c r="A62" s="268"/>
      <c r="B62" s="170"/>
      <c r="C62" s="269"/>
      <c r="D62" s="269"/>
      <c r="E62" s="277"/>
      <c r="F62" s="277"/>
      <c r="G62" s="271"/>
      <c r="H62" s="272"/>
      <c r="I62" s="272"/>
      <c r="J62" s="272"/>
      <c r="K62" s="170"/>
      <c r="L62" s="269" t="s">
        <v>321</v>
      </c>
      <c r="M62" s="170"/>
      <c r="N62" s="158"/>
      <c r="O62" s="63"/>
      <c r="P62" s="107"/>
      <c r="Q62" s="112"/>
      <c r="R62" s="112"/>
      <c r="S62" s="1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BL62" s="9"/>
    </row>
    <row r="63" spans="1:64" s="11" customFormat="1" ht="40.5" customHeight="1" x14ac:dyDescent="0.3">
      <c r="A63" s="268"/>
      <c r="B63" s="170"/>
      <c r="C63" s="269"/>
      <c r="D63" s="269"/>
      <c r="E63" s="277"/>
      <c r="F63" s="277"/>
      <c r="G63" s="271"/>
      <c r="H63" s="272"/>
      <c r="I63" s="272"/>
      <c r="J63" s="272"/>
      <c r="K63" s="170"/>
      <c r="L63" s="269" t="s">
        <v>326</v>
      </c>
      <c r="M63" s="170"/>
      <c r="N63" s="158"/>
      <c r="O63" s="63"/>
      <c r="P63" s="107"/>
      <c r="Q63" s="112"/>
      <c r="R63" s="112"/>
      <c r="S63" s="1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BL63" s="9"/>
    </row>
    <row r="64" spans="1:64" s="11" customFormat="1" ht="102" customHeight="1" x14ac:dyDescent="0.3">
      <c r="A64" s="147"/>
      <c r="B64" s="82"/>
      <c r="C64" s="100"/>
      <c r="D64" s="100"/>
      <c r="E64" s="162"/>
      <c r="F64" s="162"/>
      <c r="G64" s="149"/>
      <c r="H64" s="150"/>
      <c r="I64" s="150"/>
      <c r="J64" s="150"/>
      <c r="K64" s="82"/>
      <c r="L64" s="100" t="s">
        <v>322</v>
      </c>
      <c r="M64" s="82"/>
      <c r="N64" s="151"/>
      <c r="O64" s="63"/>
      <c r="P64" s="107"/>
      <c r="Q64" s="112"/>
      <c r="R64" s="112"/>
      <c r="S64" s="1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BL64" s="9"/>
    </row>
    <row r="65" spans="1:64" s="11" customFormat="1" ht="60" customHeight="1" x14ac:dyDescent="0.3">
      <c r="A65" s="268">
        <v>7</v>
      </c>
      <c r="B65" s="170">
        <v>1</v>
      </c>
      <c r="C65" s="397" t="s">
        <v>55</v>
      </c>
      <c r="D65" s="278" t="s">
        <v>236</v>
      </c>
      <c r="E65" s="277">
        <v>20551500</v>
      </c>
      <c r="F65" s="277">
        <v>20551500</v>
      </c>
      <c r="G65" s="271"/>
      <c r="H65" s="216" t="s">
        <v>5</v>
      </c>
      <c r="I65" s="272"/>
      <c r="J65" s="272"/>
      <c r="K65" s="170"/>
      <c r="L65" s="269" t="s">
        <v>328</v>
      </c>
      <c r="M65" s="170">
        <v>28</v>
      </c>
      <c r="N65" s="146">
        <v>500000</v>
      </c>
      <c r="O65" s="63"/>
      <c r="P65" s="82">
        <v>1</v>
      </c>
      <c r="Q65" s="216" t="s">
        <v>5</v>
      </c>
      <c r="R65" s="150"/>
      <c r="S65" s="150"/>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BL65" s="9"/>
    </row>
    <row r="66" spans="1:64" s="11" customFormat="1" ht="41.25" customHeight="1" x14ac:dyDescent="0.3">
      <c r="A66" s="268"/>
      <c r="B66" s="170"/>
      <c r="C66" s="398"/>
      <c r="D66" s="280"/>
      <c r="E66" s="277"/>
      <c r="F66" s="277"/>
      <c r="G66" s="271"/>
      <c r="H66" s="272"/>
      <c r="I66" s="272"/>
      <c r="J66" s="272"/>
      <c r="K66" s="170"/>
      <c r="L66" s="278" t="s">
        <v>323</v>
      </c>
      <c r="M66" s="170"/>
      <c r="N66" s="153"/>
      <c r="O66" s="63"/>
      <c r="P66" s="82"/>
      <c r="Q66" s="150"/>
      <c r="R66" s="150"/>
      <c r="S66" s="169"/>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BL66" s="170"/>
    </row>
    <row r="67" spans="1:64" s="11" customFormat="1" ht="38.25" customHeight="1" x14ac:dyDescent="0.3">
      <c r="A67" s="268"/>
      <c r="B67" s="170"/>
      <c r="C67" s="398"/>
      <c r="D67" s="280"/>
      <c r="E67" s="277"/>
      <c r="F67" s="277"/>
      <c r="G67" s="271"/>
      <c r="H67" s="272"/>
      <c r="I67" s="272"/>
      <c r="J67" s="272"/>
      <c r="K67" s="170"/>
      <c r="L67" s="278" t="s">
        <v>327</v>
      </c>
      <c r="M67" s="170"/>
      <c r="N67" s="153"/>
      <c r="O67" s="63"/>
      <c r="P67" s="82"/>
      <c r="Q67" s="150"/>
      <c r="R67" s="150"/>
      <c r="S67" s="169"/>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BL67" s="170"/>
    </row>
    <row r="68" spans="1:64" s="11" customFormat="1" ht="39.75" customHeight="1" x14ac:dyDescent="0.3">
      <c r="A68" s="268"/>
      <c r="B68" s="170"/>
      <c r="C68" s="398"/>
      <c r="D68" s="280"/>
      <c r="E68" s="277"/>
      <c r="F68" s="277"/>
      <c r="G68" s="271"/>
      <c r="H68" s="272"/>
      <c r="I68" s="272"/>
      <c r="J68" s="272"/>
      <c r="K68" s="170"/>
      <c r="L68" s="278" t="s">
        <v>324</v>
      </c>
      <c r="M68" s="170"/>
      <c r="N68" s="153"/>
      <c r="O68" s="63"/>
      <c r="P68" s="82"/>
      <c r="Q68" s="150"/>
      <c r="R68" s="150"/>
      <c r="S68" s="169"/>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BL68" s="170"/>
    </row>
    <row r="69" spans="1:64" s="11" customFormat="1" ht="62.25" customHeight="1" x14ac:dyDescent="0.3">
      <c r="A69" s="154"/>
      <c r="B69" s="155"/>
      <c r="C69" s="156"/>
      <c r="D69" s="284"/>
      <c r="E69" s="160"/>
      <c r="F69" s="160"/>
      <c r="G69" s="157"/>
      <c r="H69" s="119"/>
      <c r="I69" s="119"/>
      <c r="J69" s="119"/>
      <c r="K69" s="155"/>
      <c r="L69" s="175" t="s">
        <v>325</v>
      </c>
      <c r="M69" s="155"/>
      <c r="N69" s="153"/>
      <c r="O69" s="63"/>
      <c r="P69" s="82"/>
      <c r="Q69" s="150"/>
      <c r="R69" s="150"/>
      <c r="S69" s="169"/>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BL69" s="170"/>
    </row>
    <row r="70" spans="1:64" s="11" customFormat="1" ht="42" customHeight="1" x14ac:dyDescent="0.3">
      <c r="A70" s="268"/>
      <c r="B70" s="82"/>
      <c r="C70" s="269"/>
      <c r="D70" s="280"/>
      <c r="E70" s="277"/>
      <c r="F70" s="277"/>
      <c r="G70" s="274"/>
      <c r="H70" s="272"/>
      <c r="I70" s="272"/>
      <c r="J70" s="275"/>
      <c r="K70" s="314"/>
      <c r="L70" s="278" t="s">
        <v>329</v>
      </c>
      <c r="M70" s="170"/>
      <c r="N70" s="153"/>
      <c r="O70" s="63"/>
      <c r="P70" s="82"/>
      <c r="Q70" s="150"/>
      <c r="R70" s="150"/>
      <c r="S70" s="169"/>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BL70" s="170"/>
    </row>
    <row r="71" spans="1:64" s="11" customFormat="1" ht="40.5" customHeight="1" x14ac:dyDescent="0.3">
      <c r="A71" s="268"/>
      <c r="B71" s="82"/>
      <c r="C71" s="269"/>
      <c r="D71" s="280"/>
      <c r="E71" s="277"/>
      <c r="F71" s="277"/>
      <c r="G71" s="271"/>
      <c r="H71" s="272"/>
      <c r="I71" s="272"/>
      <c r="J71" s="272"/>
      <c r="K71" s="170"/>
      <c r="L71" s="278" t="s">
        <v>330</v>
      </c>
      <c r="M71" s="170"/>
      <c r="N71" s="153"/>
      <c r="O71" s="63"/>
      <c r="P71" s="82"/>
      <c r="Q71" s="150"/>
      <c r="R71" s="150"/>
      <c r="S71" s="169"/>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BL71" s="170"/>
    </row>
    <row r="72" spans="1:64" s="11" customFormat="1" ht="39" customHeight="1" x14ac:dyDescent="0.3">
      <c r="A72" s="268"/>
      <c r="B72" s="82"/>
      <c r="C72" s="269"/>
      <c r="D72" s="280"/>
      <c r="E72" s="277"/>
      <c r="F72" s="277"/>
      <c r="G72" s="271"/>
      <c r="H72" s="272"/>
      <c r="I72" s="272"/>
      <c r="J72" s="272"/>
      <c r="K72" s="170"/>
      <c r="L72" s="278" t="s">
        <v>331</v>
      </c>
      <c r="M72" s="170"/>
      <c r="N72" s="153"/>
      <c r="O72" s="63"/>
      <c r="P72" s="82"/>
      <c r="Q72" s="150"/>
      <c r="R72" s="150"/>
      <c r="S72" s="169"/>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BL72" s="170"/>
    </row>
    <row r="73" spans="1:64" s="11" customFormat="1" ht="40.5" customHeight="1" x14ac:dyDescent="0.3">
      <c r="A73" s="268"/>
      <c r="B73" s="82"/>
      <c r="C73" s="269"/>
      <c r="D73" s="280"/>
      <c r="E73" s="277"/>
      <c r="F73" s="277"/>
      <c r="G73" s="271"/>
      <c r="H73" s="272"/>
      <c r="I73" s="272"/>
      <c r="J73" s="272"/>
      <c r="K73" s="170"/>
      <c r="L73" s="278" t="s">
        <v>332</v>
      </c>
      <c r="M73" s="170"/>
      <c r="N73" s="153"/>
      <c r="O73" s="63"/>
      <c r="P73" s="82"/>
      <c r="Q73" s="150"/>
      <c r="R73" s="150"/>
      <c r="S73" s="169"/>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BL73" s="170"/>
    </row>
    <row r="74" spans="1:64" s="11" customFormat="1" ht="102" customHeight="1" x14ac:dyDescent="0.3">
      <c r="A74" s="147"/>
      <c r="B74" s="82"/>
      <c r="C74" s="100"/>
      <c r="D74" s="171"/>
      <c r="E74" s="162"/>
      <c r="F74" s="162"/>
      <c r="G74" s="168"/>
      <c r="H74" s="150"/>
      <c r="I74" s="150"/>
      <c r="J74" s="169"/>
      <c r="K74" s="315"/>
      <c r="L74" s="87" t="s">
        <v>334</v>
      </c>
      <c r="M74" s="82"/>
      <c r="N74" s="153"/>
      <c r="O74" s="63"/>
      <c r="P74" s="82"/>
      <c r="Q74" s="150"/>
      <c r="R74" s="150"/>
      <c r="S74" s="169"/>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BL74" s="170"/>
    </row>
    <row r="75" spans="1:64" s="11" customFormat="1" ht="64.5" customHeight="1" x14ac:dyDescent="0.3">
      <c r="A75" s="154">
        <v>8</v>
      </c>
      <c r="B75" s="155">
        <v>1</v>
      </c>
      <c r="C75" s="397" t="s">
        <v>55</v>
      </c>
      <c r="D75" s="276" t="s">
        <v>237</v>
      </c>
      <c r="E75" s="160">
        <v>5604000</v>
      </c>
      <c r="F75" s="160">
        <v>5604000</v>
      </c>
      <c r="G75" s="157"/>
      <c r="H75" s="216" t="s">
        <v>5</v>
      </c>
      <c r="I75" s="119"/>
      <c r="J75" s="119"/>
      <c r="K75" s="155"/>
      <c r="L75" s="156" t="s">
        <v>333</v>
      </c>
      <c r="M75" s="155">
        <v>29</v>
      </c>
      <c r="N75" s="78">
        <v>500000</v>
      </c>
      <c r="O75" s="63"/>
      <c r="P75" s="107">
        <v>1</v>
      </c>
      <c r="Q75" s="216" t="s">
        <v>5</v>
      </c>
      <c r="R75" s="112"/>
      <c r="S75" s="1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BL75" s="9"/>
    </row>
    <row r="76" spans="1:64" s="11" customFormat="1" ht="105.75" customHeight="1" x14ac:dyDescent="0.3">
      <c r="A76" s="147"/>
      <c r="B76" s="82"/>
      <c r="C76" s="399"/>
      <c r="D76" s="161"/>
      <c r="E76" s="162"/>
      <c r="F76" s="162"/>
      <c r="G76" s="149"/>
      <c r="H76" s="150"/>
      <c r="I76" s="150"/>
      <c r="J76" s="150"/>
      <c r="K76" s="82"/>
      <c r="L76" s="100" t="s">
        <v>460</v>
      </c>
      <c r="M76" s="82"/>
      <c r="N76" s="146"/>
      <c r="O76" s="63"/>
      <c r="P76" s="107"/>
      <c r="Q76" s="112"/>
      <c r="R76" s="112"/>
      <c r="S76" s="1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BL76" s="9"/>
    </row>
    <row r="77" spans="1:64" s="11" customFormat="1" ht="291.75" customHeight="1" x14ac:dyDescent="0.3">
      <c r="A77" s="115">
        <v>9</v>
      </c>
      <c r="B77" s="107">
        <v>1</v>
      </c>
      <c r="C77" s="108" t="s">
        <v>55</v>
      </c>
      <c r="D77" s="109" t="s">
        <v>238</v>
      </c>
      <c r="E77" s="110">
        <v>13325000</v>
      </c>
      <c r="F77" s="110">
        <v>13325000</v>
      </c>
      <c r="G77" s="111"/>
      <c r="H77" s="216" t="s">
        <v>5</v>
      </c>
      <c r="I77" s="112"/>
      <c r="J77" s="112"/>
      <c r="K77" s="316"/>
      <c r="L77" s="108" t="s">
        <v>335</v>
      </c>
      <c r="M77" s="107">
        <v>22</v>
      </c>
      <c r="N77" s="80"/>
      <c r="O77" s="63"/>
      <c r="P77" s="107">
        <v>1</v>
      </c>
      <c r="Q77" s="216" t="s">
        <v>5</v>
      </c>
      <c r="R77" s="112"/>
      <c r="S77" s="1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BL77" s="9"/>
    </row>
    <row r="78" spans="1:64" s="11" customFormat="1" ht="306" customHeight="1" x14ac:dyDescent="0.3">
      <c r="A78" s="115">
        <v>10</v>
      </c>
      <c r="B78" s="107">
        <v>1</v>
      </c>
      <c r="C78" s="108" t="s">
        <v>55</v>
      </c>
      <c r="D78" s="109" t="s">
        <v>239</v>
      </c>
      <c r="E78" s="110">
        <v>8110000</v>
      </c>
      <c r="F78" s="110">
        <v>8110000</v>
      </c>
      <c r="G78" s="111"/>
      <c r="H78" s="216" t="s">
        <v>5</v>
      </c>
      <c r="I78" s="112"/>
      <c r="J78" s="112"/>
      <c r="K78" s="316"/>
      <c r="L78" s="108" t="s">
        <v>337</v>
      </c>
      <c r="M78" s="107">
        <v>23</v>
      </c>
      <c r="N78" s="81">
        <v>1000000</v>
      </c>
      <c r="O78" s="63"/>
      <c r="P78" s="107">
        <v>1</v>
      </c>
      <c r="Q78" s="216" t="s">
        <v>5</v>
      </c>
      <c r="R78" s="112"/>
      <c r="S78" s="1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BL78" s="9"/>
    </row>
    <row r="79" spans="1:64" s="11" customFormat="1" ht="204" customHeight="1" x14ac:dyDescent="0.3">
      <c r="A79" s="115">
        <v>11</v>
      </c>
      <c r="B79" s="107">
        <v>1</v>
      </c>
      <c r="C79" s="108" t="s">
        <v>55</v>
      </c>
      <c r="D79" s="109" t="s">
        <v>240</v>
      </c>
      <c r="E79" s="110">
        <v>10250000</v>
      </c>
      <c r="F79" s="110">
        <v>10250000</v>
      </c>
      <c r="G79" s="111"/>
      <c r="H79" s="283" t="s">
        <v>5</v>
      </c>
      <c r="I79" s="112"/>
      <c r="J79" s="112"/>
      <c r="K79" s="107"/>
      <c r="L79" s="134" t="s">
        <v>336</v>
      </c>
      <c r="M79" s="107">
        <v>24</v>
      </c>
      <c r="N79" s="81">
        <v>1000000</v>
      </c>
      <c r="O79" s="63"/>
      <c r="P79" s="74">
        <v>1</v>
      </c>
      <c r="Q79" s="216" t="s">
        <v>5</v>
      </c>
      <c r="R79" s="104"/>
      <c r="S79" s="104"/>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BL79" s="9"/>
    </row>
    <row r="80" spans="1:64" s="11" customFormat="1" ht="324.75" customHeight="1" x14ac:dyDescent="0.3">
      <c r="A80" s="147">
        <v>12</v>
      </c>
      <c r="B80" s="82">
        <v>1</v>
      </c>
      <c r="C80" s="100" t="s">
        <v>55</v>
      </c>
      <c r="D80" s="161" t="s">
        <v>241</v>
      </c>
      <c r="E80" s="281">
        <v>8809980</v>
      </c>
      <c r="F80" s="281">
        <v>8809900</v>
      </c>
      <c r="G80" s="265">
        <v>80</v>
      </c>
      <c r="H80" s="282" t="s">
        <v>5</v>
      </c>
      <c r="I80" s="282" t="s">
        <v>5</v>
      </c>
      <c r="J80" s="150"/>
      <c r="K80" s="82"/>
      <c r="L80" s="100" t="s">
        <v>340</v>
      </c>
      <c r="M80" s="170">
        <v>25</v>
      </c>
      <c r="N80" s="78">
        <v>1000000</v>
      </c>
      <c r="O80" s="63"/>
      <c r="P80" s="144">
        <v>1</v>
      </c>
      <c r="Q80" s="216" t="s">
        <v>5</v>
      </c>
      <c r="R80" s="216" t="s">
        <v>5</v>
      </c>
      <c r="S80" s="145"/>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BL80" s="9"/>
    </row>
    <row r="81" spans="1:64" s="11" customFormat="1" ht="176.25" customHeight="1" x14ac:dyDescent="0.3">
      <c r="A81" s="115">
        <v>13</v>
      </c>
      <c r="B81" s="107">
        <v>1</v>
      </c>
      <c r="C81" s="108" t="s">
        <v>55</v>
      </c>
      <c r="D81" s="130" t="s">
        <v>242</v>
      </c>
      <c r="E81" s="128">
        <v>835600</v>
      </c>
      <c r="F81" s="128"/>
      <c r="G81" s="111"/>
      <c r="H81" s="112"/>
      <c r="I81" s="112"/>
      <c r="J81" s="216" t="s">
        <v>5</v>
      </c>
      <c r="K81" s="317">
        <f>E81</f>
        <v>835600</v>
      </c>
      <c r="L81" s="108" t="s">
        <v>341</v>
      </c>
      <c r="M81" s="107">
        <v>34</v>
      </c>
      <c r="N81" s="78">
        <v>500000</v>
      </c>
      <c r="O81" s="63"/>
      <c r="P81" s="107">
        <v>1</v>
      </c>
      <c r="Q81" s="112"/>
      <c r="R81" s="112"/>
      <c r="S81" s="216" t="s">
        <v>5</v>
      </c>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BL81" s="9"/>
    </row>
    <row r="82" spans="1:64" s="11" customFormat="1" ht="222.75" customHeight="1" x14ac:dyDescent="0.3">
      <c r="A82" s="115">
        <v>14</v>
      </c>
      <c r="B82" s="107">
        <v>1</v>
      </c>
      <c r="C82" s="108" t="s">
        <v>55</v>
      </c>
      <c r="D82" s="130" t="s">
        <v>243</v>
      </c>
      <c r="E82" s="128">
        <v>3071200</v>
      </c>
      <c r="F82" s="128">
        <v>3071200</v>
      </c>
      <c r="G82" s="111"/>
      <c r="H82" s="216" t="s">
        <v>5</v>
      </c>
      <c r="I82" s="112"/>
      <c r="J82" s="112"/>
      <c r="K82" s="107"/>
      <c r="L82" s="108" t="s">
        <v>342</v>
      </c>
      <c r="M82" s="107">
        <v>35</v>
      </c>
      <c r="N82" s="78">
        <v>2000000</v>
      </c>
      <c r="O82" s="63"/>
      <c r="P82" s="107">
        <v>1</v>
      </c>
      <c r="Q82" s="216" t="s">
        <v>5</v>
      </c>
      <c r="R82" s="112"/>
      <c r="S82" s="1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BL82" s="9"/>
    </row>
    <row r="83" spans="1:64" s="11" customFormat="1" ht="165.75" customHeight="1" x14ac:dyDescent="0.3">
      <c r="A83" s="115">
        <v>15</v>
      </c>
      <c r="B83" s="107">
        <v>1</v>
      </c>
      <c r="C83" s="108" t="s">
        <v>55</v>
      </c>
      <c r="D83" s="130" t="s">
        <v>244</v>
      </c>
      <c r="E83" s="128">
        <v>9050000</v>
      </c>
      <c r="F83" s="128"/>
      <c r="G83" s="111"/>
      <c r="H83" s="112"/>
      <c r="I83" s="112"/>
      <c r="J83" s="216" t="s">
        <v>5</v>
      </c>
      <c r="K83" s="317">
        <f>E83</f>
        <v>9050000</v>
      </c>
      <c r="L83" s="108" t="s">
        <v>343</v>
      </c>
      <c r="M83" s="107">
        <v>36</v>
      </c>
      <c r="N83" s="78">
        <v>2000000</v>
      </c>
      <c r="O83" s="63"/>
      <c r="P83" s="107">
        <v>1</v>
      </c>
      <c r="Q83" s="112"/>
      <c r="R83" s="112"/>
      <c r="S83" s="216" t="s">
        <v>5</v>
      </c>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BL83" s="9"/>
    </row>
    <row r="84" spans="1:64" s="11" customFormat="1" ht="141.75" customHeight="1" x14ac:dyDescent="0.3">
      <c r="A84" s="115">
        <v>16</v>
      </c>
      <c r="B84" s="107">
        <v>1</v>
      </c>
      <c r="C84" s="108" t="s">
        <v>55</v>
      </c>
      <c r="D84" s="130" t="s">
        <v>245</v>
      </c>
      <c r="E84" s="128">
        <v>500000</v>
      </c>
      <c r="F84" s="128"/>
      <c r="G84" s="111"/>
      <c r="H84" s="112"/>
      <c r="I84" s="112"/>
      <c r="J84" s="216" t="s">
        <v>5</v>
      </c>
      <c r="K84" s="317">
        <f>E84</f>
        <v>500000</v>
      </c>
      <c r="L84" s="108" t="s">
        <v>344</v>
      </c>
      <c r="M84" s="107">
        <v>37</v>
      </c>
      <c r="N84" s="78">
        <v>1000000</v>
      </c>
      <c r="O84" s="63"/>
      <c r="P84" s="107">
        <v>1</v>
      </c>
      <c r="Q84" s="112"/>
      <c r="R84" s="112"/>
      <c r="S84" s="216" t="s">
        <v>5</v>
      </c>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BL84" s="9"/>
    </row>
    <row r="85" spans="1:64" s="11" customFormat="1" ht="159" customHeight="1" x14ac:dyDescent="0.3">
      <c r="A85" s="115">
        <v>17</v>
      </c>
      <c r="B85" s="107">
        <v>1</v>
      </c>
      <c r="C85" s="108" t="s">
        <v>55</v>
      </c>
      <c r="D85" s="130" t="s">
        <v>246</v>
      </c>
      <c r="E85" s="128">
        <v>3142000</v>
      </c>
      <c r="F85" s="128">
        <v>3142000</v>
      </c>
      <c r="G85" s="111"/>
      <c r="H85" s="216" t="s">
        <v>5</v>
      </c>
      <c r="I85" s="112"/>
      <c r="J85" s="112"/>
      <c r="K85" s="107"/>
      <c r="L85" s="108" t="s">
        <v>346</v>
      </c>
      <c r="M85" s="107">
        <v>39</v>
      </c>
      <c r="N85" s="78">
        <v>1969800</v>
      </c>
      <c r="O85" s="63"/>
      <c r="P85" s="107">
        <v>1</v>
      </c>
      <c r="Q85" s="216" t="s">
        <v>5</v>
      </c>
      <c r="R85" s="112"/>
      <c r="S85" s="1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BL85" s="9"/>
    </row>
    <row r="86" spans="1:64" s="11" customFormat="1" ht="204.75" customHeight="1" x14ac:dyDescent="0.3">
      <c r="A86" s="115">
        <v>18</v>
      </c>
      <c r="B86" s="107">
        <v>1</v>
      </c>
      <c r="C86" s="108" t="s">
        <v>55</v>
      </c>
      <c r="D86" s="130" t="s">
        <v>247</v>
      </c>
      <c r="E86" s="128">
        <v>1100000</v>
      </c>
      <c r="F86" s="128">
        <v>1100000</v>
      </c>
      <c r="G86" s="111"/>
      <c r="H86" s="216" t="s">
        <v>5</v>
      </c>
      <c r="I86" s="112"/>
      <c r="J86" s="112"/>
      <c r="K86" s="107"/>
      <c r="L86" s="108" t="s">
        <v>345</v>
      </c>
      <c r="M86" s="107">
        <v>43</v>
      </c>
      <c r="N86" s="78">
        <v>752000</v>
      </c>
      <c r="O86" s="63"/>
      <c r="P86" s="107">
        <v>1</v>
      </c>
      <c r="Q86" s="216" t="s">
        <v>5</v>
      </c>
      <c r="R86" s="112"/>
      <c r="S86" s="1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BL86" s="9"/>
    </row>
    <row r="87" spans="1:64" s="11" customFormat="1" ht="29.25" customHeight="1" x14ac:dyDescent="0.3">
      <c r="A87" s="285"/>
      <c r="B87" s="286"/>
      <c r="C87" s="287"/>
      <c r="D87" s="288" t="s">
        <v>209</v>
      </c>
      <c r="E87" s="289"/>
      <c r="F87" s="289"/>
      <c r="G87" s="290"/>
      <c r="H87" s="290"/>
      <c r="I87" s="290"/>
      <c r="J87" s="290"/>
      <c r="K87" s="286"/>
      <c r="L87" s="287"/>
      <c r="M87" s="286"/>
      <c r="N87" s="172"/>
      <c r="O87" s="63"/>
      <c r="P87" s="155"/>
      <c r="Q87" s="157"/>
      <c r="R87" s="157"/>
      <c r="S87" s="157"/>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BL87" s="9"/>
    </row>
    <row r="88" spans="1:64" s="11" customFormat="1" ht="240.75" customHeight="1" x14ac:dyDescent="0.3">
      <c r="A88" s="154">
        <v>19</v>
      </c>
      <c r="B88" s="155">
        <v>1</v>
      </c>
      <c r="C88" s="156" t="s">
        <v>55</v>
      </c>
      <c r="D88" s="175" t="s">
        <v>248</v>
      </c>
      <c r="E88" s="176">
        <v>10189600</v>
      </c>
      <c r="F88" s="176">
        <v>10189600</v>
      </c>
      <c r="G88" s="157"/>
      <c r="H88" s="216" t="s">
        <v>5</v>
      </c>
      <c r="I88" s="157"/>
      <c r="J88" s="157"/>
      <c r="K88" s="310"/>
      <c r="L88" s="156" t="s">
        <v>347</v>
      </c>
      <c r="M88" s="155">
        <v>1</v>
      </c>
      <c r="N88" s="172">
        <v>1000000</v>
      </c>
      <c r="O88" s="63"/>
      <c r="P88" s="155">
        <v>1</v>
      </c>
      <c r="Q88" s="216" t="s">
        <v>5</v>
      </c>
      <c r="R88" s="157"/>
      <c r="S88" s="157"/>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BL88" s="9"/>
    </row>
    <row r="89" spans="1:64" s="11" customFormat="1" ht="141" customHeight="1" x14ac:dyDescent="0.3">
      <c r="A89" s="147"/>
      <c r="B89" s="82"/>
      <c r="C89" s="100"/>
      <c r="D89" s="87"/>
      <c r="E89" s="291"/>
      <c r="F89" s="291"/>
      <c r="G89" s="149"/>
      <c r="H89" s="149"/>
      <c r="I89" s="149"/>
      <c r="J89" s="149"/>
      <c r="K89" s="311"/>
      <c r="L89" s="100" t="s">
        <v>210</v>
      </c>
      <c r="M89" s="82"/>
      <c r="N89" s="174"/>
      <c r="O89" s="63"/>
      <c r="P89" s="144"/>
      <c r="Q89" s="159"/>
      <c r="R89" s="159"/>
      <c r="S89" s="159"/>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BL89" s="9"/>
    </row>
    <row r="90" spans="1:64" s="11" customFormat="1" ht="159.75" customHeight="1" x14ac:dyDescent="0.3">
      <c r="A90" s="115">
        <v>20</v>
      </c>
      <c r="B90" s="107">
        <v>1</v>
      </c>
      <c r="C90" s="108" t="s">
        <v>55</v>
      </c>
      <c r="D90" s="108" t="s">
        <v>249</v>
      </c>
      <c r="E90" s="122">
        <v>350000</v>
      </c>
      <c r="F90" s="122">
        <v>350000</v>
      </c>
      <c r="G90" s="111"/>
      <c r="H90" s="216" t="s">
        <v>5</v>
      </c>
      <c r="I90" s="111"/>
      <c r="J90" s="111"/>
      <c r="K90" s="107"/>
      <c r="L90" s="108" t="s">
        <v>349</v>
      </c>
      <c r="M90" s="107">
        <v>38</v>
      </c>
      <c r="N90" s="173">
        <v>1809000</v>
      </c>
      <c r="O90" s="63"/>
      <c r="P90" s="107">
        <v>1</v>
      </c>
      <c r="Q90" s="216" t="s">
        <v>5</v>
      </c>
      <c r="R90" s="111"/>
      <c r="S90" s="111"/>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BL90" s="9"/>
    </row>
    <row r="91" spans="1:64" s="11" customFormat="1" ht="288.75" customHeight="1" x14ac:dyDescent="0.3">
      <c r="A91" s="115">
        <v>21</v>
      </c>
      <c r="B91" s="107">
        <v>1</v>
      </c>
      <c r="C91" s="108" t="s">
        <v>55</v>
      </c>
      <c r="D91" s="108" t="s">
        <v>250</v>
      </c>
      <c r="E91" s="122">
        <v>6681100</v>
      </c>
      <c r="F91" s="122"/>
      <c r="G91" s="111"/>
      <c r="H91" s="111"/>
      <c r="I91" s="111"/>
      <c r="J91" s="216" t="s">
        <v>5</v>
      </c>
      <c r="K91" s="317">
        <f>E91</f>
        <v>6681100</v>
      </c>
      <c r="L91" s="108" t="s">
        <v>348</v>
      </c>
      <c r="M91" s="107">
        <v>40</v>
      </c>
      <c r="N91" s="173">
        <v>1800000</v>
      </c>
      <c r="O91" s="63"/>
      <c r="P91" s="107">
        <v>1</v>
      </c>
      <c r="Q91" s="111"/>
      <c r="R91" s="111"/>
      <c r="S91" s="216" t="s">
        <v>5</v>
      </c>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BL91" s="9"/>
    </row>
    <row r="92" spans="1:64" s="11" customFormat="1" ht="202.5" customHeight="1" x14ac:dyDescent="0.3">
      <c r="A92" s="115">
        <v>22</v>
      </c>
      <c r="B92" s="107">
        <v>1</v>
      </c>
      <c r="C92" s="108" t="s">
        <v>55</v>
      </c>
      <c r="D92" s="108" t="s">
        <v>251</v>
      </c>
      <c r="E92" s="122">
        <v>500000</v>
      </c>
      <c r="F92" s="122">
        <v>500000</v>
      </c>
      <c r="G92" s="111"/>
      <c r="H92" s="216" t="s">
        <v>5</v>
      </c>
      <c r="I92" s="111"/>
      <c r="J92" s="111"/>
      <c r="K92" s="136"/>
      <c r="L92" s="108" t="s">
        <v>461</v>
      </c>
      <c r="M92" s="107">
        <v>41</v>
      </c>
      <c r="N92" s="173">
        <v>1312500</v>
      </c>
      <c r="O92" s="63"/>
      <c r="P92" s="107">
        <v>1</v>
      </c>
      <c r="Q92" s="216" t="s">
        <v>5</v>
      </c>
      <c r="R92" s="111"/>
      <c r="S92" s="111"/>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BL92" s="9"/>
    </row>
    <row r="93" spans="1:64" s="11" customFormat="1" ht="221.25" customHeight="1" x14ac:dyDescent="0.3">
      <c r="A93" s="115">
        <v>23</v>
      </c>
      <c r="B93" s="107">
        <v>1</v>
      </c>
      <c r="C93" s="108" t="s">
        <v>55</v>
      </c>
      <c r="D93" s="108" t="s">
        <v>252</v>
      </c>
      <c r="E93" s="122">
        <v>2000000</v>
      </c>
      <c r="F93" s="122">
        <v>2000000</v>
      </c>
      <c r="G93" s="111"/>
      <c r="H93" s="216" t="s">
        <v>5</v>
      </c>
      <c r="I93" s="111"/>
      <c r="J93" s="111"/>
      <c r="K93" s="316"/>
      <c r="L93" s="108" t="s">
        <v>350</v>
      </c>
      <c r="M93" s="107">
        <v>42</v>
      </c>
      <c r="N93" s="173">
        <v>1312500</v>
      </c>
      <c r="O93" s="63"/>
      <c r="P93" s="107">
        <v>1</v>
      </c>
      <c r="Q93" s="216" t="s">
        <v>5</v>
      </c>
      <c r="R93" s="111"/>
      <c r="S93" s="111"/>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BL93" s="9"/>
    </row>
    <row r="94" spans="1:64" s="11" customFormat="1" ht="192.75" customHeight="1" x14ac:dyDescent="0.3">
      <c r="A94" s="115">
        <v>24</v>
      </c>
      <c r="B94" s="107">
        <v>1</v>
      </c>
      <c r="C94" s="108" t="s">
        <v>55</v>
      </c>
      <c r="D94" s="108" t="s">
        <v>253</v>
      </c>
      <c r="E94" s="122">
        <v>750000</v>
      </c>
      <c r="F94" s="122">
        <v>750000</v>
      </c>
      <c r="G94" s="111"/>
      <c r="H94" s="216" t="s">
        <v>5</v>
      </c>
      <c r="I94" s="111"/>
      <c r="J94" s="111"/>
      <c r="K94" s="107"/>
      <c r="L94" s="108" t="s">
        <v>351</v>
      </c>
      <c r="M94" s="107">
        <v>44</v>
      </c>
      <c r="N94" s="173">
        <v>939000</v>
      </c>
      <c r="O94" s="63"/>
      <c r="P94" s="107">
        <v>1</v>
      </c>
      <c r="Q94" s="216" t="s">
        <v>5</v>
      </c>
      <c r="R94" s="111"/>
      <c r="S94" s="111"/>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BL94" s="9"/>
    </row>
    <row r="95" spans="1:64" s="11" customFormat="1" ht="309" customHeight="1" x14ac:dyDescent="0.3">
      <c r="A95" s="115">
        <v>25</v>
      </c>
      <c r="B95" s="107">
        <v>1</v>
      </c>
      <c r="C95" s="108" t="s">
        <v>55</v>
      </c>
      <c r="D95" s="108" t="s">
        <v>254</v>
      </c>
      <c r="E95" s="122">
        <v>2250000</v>
      </c>
      <c r="F95" s="122">
        <v>2250000</v>
      </c>
      <c r="G95" s="111"/>
      <c r="H95" s="216" t="s">
        <v>5</v>
      </c>
      <c r="I95" s="111"/>
      <c r="J95" s="111"/>
      <c r="K95" s="107"/>
      <c r="L95" s="108" t="s">
        <v>352</v>
      </c>
      <c r="M95" s="107">
        <v>45</v>
      </c>
      <c r="N95" s="173">
        <v>999000</v>
      </c>
      <c r="O95" s="63"/>
      <c r="P95" s="107">
        <v>1</v>
      </c>
      <c r="Q95" s="216" t="s">
        <v>5</v>
      </c>
      <c r="R95" s="111"/>
      <c r="S95" s="111"/>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BL95" s="9"/>
    </row>
    <row r="96" spans="1:64" s="11" customFormat="1" ht="24" customHeight="1" x14ac:dyDescent="0.3">
      <c r="A96" s="292"/>
      <c r="B96" s="293"/>
      <c r="C96" s="294"/>
      <c r="D96" s="295" t="s">
        <v>255</v>
      </c>
      <c r="E96" s="296"/>
      <c r="F96" s="296"/>
      <c r="G96" s="297"/>
      <c r="H96" s="297"/>
      <c r="I96" s="297"/>
      <c r="J96" s="297"/>
      <c r="K96" s="293"/>
      <c r="L96" s="294"/>
      <c r="M96" s="293"/>
      <c r="N96" s="173"/>
      <c r="O96" s="63"/>
      <c r="P96" s="107"/>
      <c r="Q96" s="111"/>
      <c r="R96" s="111"/>
      <c r="S96" s="111"/>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BL96" s="9"/>
    </row>
    <row r="97" spans="1:64" s="11" customFormat="1" ht="126.75" customHeight="1" x14ac:dyDescent="0.3">
      <c r="A97" s="115" t="s">
        <v>200</v>
      </c>
      <c r="B97" s="107">
        <v>2</v>
      </c>
      <c r="C97" s="108" t="s">
        <v>79</v>
      </c>
      <c r="D97" s="109" t="s">
        <v>256</v>
      </c>
      <c r="E97" s="110">
        <v>3602000</v>
      </c>
      <c r="F97" s="110">
        <v>3602000</v>
      </c>
      <c r="G97" s="111"/>
      <c r="H97" s="216" t="s">
        <v>5</v>
      </c>
      <c r="I97" s="112"/>
      <c r="J97" s="112"/>
      <c r="K97" s="107"/>
      <c r="L97" s="108" t="s">
        <v>353</v>
      </c>
      <c r="M97" s="107">
        <v>26</v>
      </c>
      <c r="N97" s="78">
        <v>973000</v>
      </c>
      <c r="O97" s="63"/>
      <c r="P97" s="107">
        <v>2</v>
      </c>
      <c r="Q97" s="216" t="s">
        <v>5</v>
      </c>
      <c r="R97" s="112"/>
      <c r="S97" s="1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BL97" s="9"/>
    </row>
    <row r="98" spans="1:64" s="11" customFormat="1" ht="144" customHeight="1" x14ac:dyDescent="0.3">
      <c r="A98" s="115">
        <v>27</v>
      </c>
      <c r="B98" s="107">
        <v>2</v>
      </c>
      <c r="C98" s="108" t="s">
        <v>79</v>
      </c>
      <c r="D98" s="108" t="s">
        <v>257</v>
      </c>
      <c r="E98" s="122">
        <v>800000</v>
      </c>
      <c r="F98" s="122">
        <v>800000</v>
      </c>
      <c r="G98" s="111"/>
      <c r="H98" s="216" t="s">
        <v>5</v>
      </c>
      <c r="I98" s="112"/>
      <c r="J98" s="112"/>
      <c r="K98" s="316"/>
      <c r="L98" s="108" t="s">
        <v>354</v>
      </c>
      <c r="M98" s="107">
        <v>10</v>
      </c>
      <c r="N98" s="78">
        <v>646000</v>
      </c>
      <c r="O98" s="63"/>
      <c r="P98" s="107">
        <v>2</v>
      </c>
      <c r="Q98" s="216" t="s">
        <v>5</v>
      </c>
      <c r="R98" s="112"/>
      <c r="S98" s="1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BL98" s="9"/>
    </row>
    <row r="99" spans="1:64" s="11" customFormat="1" ht="132" customHeight="1" x14ac:dyDescent="0.3">
      <c r="A99" s="115">
        <v>28</v>
      </c>
      <c r="B99" s="107">
        <v>2</v>
      </c>
      <c r="C99" s="108" t="s">
        <v>79</v>
      </c>
      <c r="D99" s="109" t="s">
        <v>258</v>
      </c>
      <c r="E99" s="132">
        <v>1200000</v>
      </c>
      <c r="F99" s="132">
        <v>1200000</v>
      </c>
      <c r="G99" s="111"/>
      <c r="H99" s="216" t="s">
        <v>5</v>
      </c>
      <c r="I99" s="112"/>
      <c r="J99" s="112"/>
      <c r="K99" s="316"/>
      <c r="L99" s="108" t="s">
        <v>462</v>
      </c>
      <c r="M99" s="107">
        <v>11</v>
      </c>
      <c r="N99" s="78">
        <v>1980000</v>
      </c>
      <c r="O99" s="63"/>
      <c r="P99" s="107">
        <v>2</v>
      </c>
      <c r="Q99" s="216" t="s">
        <v>5</v>
      </c>
      <c r="R99" s="112"/>
      <c r="S99" s="1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BL99" s="9"/>
    </row>
    <row r="100" spans="1:64" s="11" customFormat="1" ht="243" customHeight="1" x14ac:dyDescent="0.3">
      <c r="A100" s="115">
        <v>29</v>
      </c>
      <c r="B100" s="107">
        <v>2</v>
      </c>
      <c r="C100" s="108" t="s">
        <v>79</v>
      </c>
      <c r="D100" s="108" t="s">
        <v>259</v>
      </c>
      <c r="E100" s="122">
        <v>10000000</v>
      </c>
      <c r="F100" s="122">
        <v>10000000</v>
      </c>
      <c r="G100" s="111"/>
      <c r="H100" s="216" t="s">
        <v>5</v>
      </c>
      <c r="I100" s="112"/>
      <c r="J100" s="112"/>
      <c r="K100" s="107"/>
      <c r="L100" s="108" t="s">
        <v>463</v>
      </c>
      <c r="M100" s="107">
        <v>7</v>
      </c>
      <c r="N100" s="78">
        <v>1980000</v>
      </c>
      <c r="O100" s="63"/>
      <c r="P100" s="107">
        <v>2</v>
      </c>
      <c r="Q100" s="216" t="s">
        <v>5</v>
      </c>
      <c r="R100" s="112"/>
      <c r="S100" s="1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BL100" s="9"/>
    </row>
    <row r="101" spans="1:64" s="11" customFormat="1" ht="207" customHeight="1" x14ac:dyDescent="0.3">
      <c r="A101" s="115">
        <v>30</v>
      </c>
      <c r="B101" s="107">
        <v>2</v>
      </c>
      <c r="C101" s="108" t="s">
        <v>79</v>
      </c>
      <c r="D101" s="108" t="s">
        <v>260</v>
      </c>
      <c r="E101" s="122">
        <v>5000000</v>
      </c>
      <c r="F101" s="122">
        <v>5000000</v>
      </c>
      <c r="G101" s="111"/>
      <c r="H101" s="216" t="s">
        <v>5</v>
      </c>
      <c r="I101" s="112"/>
      <c r="J101" s="112"/>
      <c r="K101" s="107"/>
      <c r="L101" s="108" t="s">
        <v>464</v>
      </c>
      <c r="M101" s="107">
        <v>8</v>
      </c>
      <c r="N101" s="78">
        <v>2000000</v>
      </c>
      <c r="O101" s="63"/>
      <c r="P101" s="107">
        <v>2</v>
      </c>
      <c r="Q101" s="216" t="s">
        <v>5</v>
      </c>
      <c r="R101" s="112"/>
      <c r="S101" s="1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BL101" s="9"/>
    </row>
    <row r="102" spans="1:64" s="11" customFormat="1" ht="103.5" customHeight="1" x14ac:dyDescent="0.3">
      <c r="A102" s="115">
        <v>31</v>
      </c>
      <c r="B102" s="107">
        <v>2</v>
      </c>
      <c r="C102" s="108" t="s">
        <v>79</v>
      </c>
      <c r="D102" s="130" t="s">
        <v>261</v>
      </c>
      <c r="E102" s="128">
        <v>10000000</v>
      </c>
      <c r="F102" s="128">
        <v>10000000</v>
      </c>
      <c r="G102" s="111"/>
      <c r="H102" s="216" t="s">
        <v>5</v>
      </c>
      <c r="I102" s="112"/>
      <c r="J102" s="112"/>
      <c r="K102" s="316"/>
      <c r="L102" s="134" t="s">
        <v>355</v>
      </c>
      <c r="M102" s="107">
        <v>46</v>
      </c>
      <c r="N102" s="78">
        <v>1500000</v>
      </c>
      <c r="O102" s="63"/>
      <c r="P102" s="107">
        <v>2</v>
      </c>
      <c r="Q102" s="216" t="s">
        <v>5</v>
      </c>
      <c r="R102" s="112"/>
      <c r="S102" s="1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BL102" s="9"/>
    </row>
    <row r="103" spans="1:64" s="11" customFormat="1" ht="121.5" customHeight="1" x14ac:dyDescent="0.3">
      <c r="A103" s="154">
        <v>32</v>
      </c>
      <c r="B103" s="155">
        <v>2</v>
      </c>
      <c r="C103" s="266" t="s">
        <v>79</v>
      </c>
      <c r="D103" s="266" t="s">
        <v>262</v>
      </c>
      <c r="E103" s="301">
        <v>7000000</v>
      </c>
      <c r="F103" s="301">
        <v>7000000</v>
      </c>
      <c r="G103" s="157"/>
      <c r="H103" s="216" t="s">
        <v>5</v>
      </c>
      <c r="I103" s="119"/>
      <c r="J103" s="119"/>
      <c r="K103" s="155"/>
      <c r="L103" s="266" t="s">
        <v>356</v>
      </c>
      <c r="M103" s="155">
        <v>9</v>
      </c>
      <c r="N103" s="78">
        <v>536000</v>
      </c>
      <c r="O103" s="63"/>
      <c r="P103" s="107">
        <v>2</v>
      </c>
      <c r="Q103" s="216" t="s">
        <v>5</v>
      </c>
      <c r="R103" s="112"/>
      <c r="S103" s="1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BL103" s="9"/>
    </row>
    <row r="104" spans="1:64" s="11" customFormat="1" ht="109.5" customHeight="1" x14ac:dyDescent="0.3">
      <c r="A104" s="147"/>
      <c r="B104" s="82"/>
      <c r="C104" s="267"/>
      <c r="D104" s="267"/>
      <c r="E104" s="302"/>
      <c r="F104" s="302"/>
      <c r="G104" s="149"/>
      <c r="H104" s="150"/>
      <c r="I104" s="150"/>
      <c r="J104" s="150"/>
      <c r="K104" s="82"/>
      <c r="L104" s="267" t="s">
        <v>357</v>
      </c>
      <c r="M104" s="82"/>
      <c r="N104" s="78"/>
      <c r="O104" s="63"/>
      <c r="P104" s="107"/>
      <c r="Q104" s="112"/>
      <c r="R104" s="112"/>
      <c r="S104" s="1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BL104" s="9"/>
    </row>
    <row r="105" spans="1:64" s="11" customFormat="1" ht="140.25" customHeight="1" x14ac:dyDescent="0.3">
      <c r="A105" s="115">
        <v>33</v>
      </c>
      <c r="B105" s="107">
        <v>2</v>
      </c>
      <c r="C105" s="108" t="s">
        <v>79</v>
      </c>
      <c r="D105" s="109" t="s">
        <v>263</v>
      </c>
      <c r="E105" s="126">
        <v>800000</v>
      </c>
      <c r="F105" s="126">
        <v>800000</v>
      </c>
      <c r="G105" s="111"/>
      <c r="H105" s="216" t="s">
        <v>5</v>
      </c>
      <c r="I105" s="112"/>
      <c r="J105" s="112"/>
      <c r="K105" s="107"/>
      <c r="L105" s="108" t="s">
        <v>358</v>
      </c>
      <c r="M105" s="107">
        <v>33</v>
      </c>
      <c r="N105" s="78">
        <v>1980000</v>
      </c>
      <c r="O105" s="63"/>
      <c r="P105" s="107">
        <v>2</v>
      </c>
      <c r="Q105" s="216" t="s">
        <v>5</v>
      </c>
      <c r="R105" s="112"/>
      <c r="S105" s="1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BL105" s="9"/>
    </row>
    <row r="106" spans="1:64" s="11" customFormat="1" x14ac:dyDescent="0.3">
      <c r="A106" s="292"/>
      <c r="B106" s="293"/>
      <c r="C106" s="294"/>
      <c r="D106" s="299" t="s">
        <v>364</v>
      </c>
      <c r="E106" s="300"/>
      <c r="F106" s="300"/>
      <c r="G106" s="297"/>
      <c r="H106" s="297"/>
      <c r="I106" s="297"/>
      <c r="J106" s="297"/>
      <c r="K106" s="293"/>
      <c r="L106" s="294"/>
      <c r="M106" s="293"/>
      <c r="N106" s="213"/>
      <c r="O106" s="214"/>
      <c r="P106" s="210"/>
      <c r="Q106" s="211"/>
      <c r="R106" s="211"/>
      <c r="S106" s="211"/>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BL106" s="9"/>
    </row>
    <row r="107" spans="1:64" s="11" customFormat="1" ht="127.5" customHeight="1" x14ac:dyDescent="0.3">
      <c r="A107" s="115">
        <v>34</v>
      </c>
      <c r="B107" s="107">
        <v>3</v>
      </c>
      <c r="C107" s="108" t="s">
        <v>87</v>
      </c>
      <c r="D107" s="108" t="s">
        <v>365</v>
      </c>
      <c r="E107" s="122">
        <v>700000</v>
      </c>
      <c r="F107" s="122"/>
      <c r="G107" s="111"/>
      <c r="H107" s="111"/>
      <c r="I107" s="111"/>
      <c r="J107" s="216" t="s">
        <v>5</v>
      </c>
      <c r="K107" s="317">
        <f>E107</f>
        <v>700000</v>
      </c>
      <c r="L107" s="108" t="s">
        <v>359</v>
      </c>
      <c r="M107" s="107">
        <v>12</v>
      </c>
      <c r="N107" s="180">
        <v>1500000</v>
      </c>
      <c r="O107" s="63"/>
      <c r="T107" s="107">
        <v>3</v>
      </c>
      <c r="U107" s="111"/>
      <c r="V107" s="111"/>
      <c r="W107" s="216" t="s">
        <v>5</v>
      </c>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BL107" s="9"/>
    </row>
    <row r="108" spans="1:64" s="11" customFormat="1" ht="321" customHeight="1" x14ac:dyDescent="0.3">
      <c r="A108" s="154">
        <v>35</v>
      </c>
      <c r="B108" s="155">
        <v>3</v>
      </c>
      <c r="C108" s="266" t="s">
        <v>87</v>
      </c>
      <c r="D108" s="181" t="s">
        <v>366</v>
      </c>
      <c r="E108" s="164">
        <v>1480700</v>
      </c>
      <c r="F108" s="164">
        <v>1480700</v>
      </c>
      <c r="G108" s="157"/>
      <c r="H108" s="216" t="s">
        <v>5</v>
      </c>
      <c r="I108" s="157"/>
      <c r="J108" s="157"/>
      <c r="K108" s="155"/>
      <c r="L108" s="266" t="s">
        <v>466</v>
      </c>
      <c r="M108" s="155">
        <v>47</v>
      </c>
      <c r="N108" s="182">
        <v>1000000</v>
      </c>
      <c r="O108" s="63"/>
      <c r="T108" s="155">
        <v>3</v>
      </c>
      <c r="U108" s="216" t="s">
        <v>5</v>
      </c>
      <c r="V108" s="157"/>
      <c r="W108" s="157"/>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BL108" s="9"/>
    </row>
    <row r="109" spans="1:64" s="11" customFormat="1" ht="87" customHeight="1" x14ac:dyDescent="0.3">
      <c r="A109" s="147"/>
      <c r="B109" s="82"/>
      <c r="C109" s="267"/>
      <c r="D109" s="184"/>
      <c r="E109" s="148"/>
      <c r="F109" s="148"/>
      <c r="G109" s="149"/>
      <c r="H109" s="149"/>
      <c r="I109" s="149"/>
      <c r="J109" s="149"/>
      <c r="K109" s="82"/>
      <c r="L109" s="267" t="s">
        <v>465</v>
      </c>
      <c r="M109" s="82"/>
      <c r="N109" s="183"/>
      <c r="O109" s="63"/>
      <c r="T109" s="144"/>
      <c r="U109" s="159"/>
      <c r="V109" s="159"/>
      <c r="W109" s="159"/>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BL109" s="9"/>
    </row>
    <row r="110" spans="1:64" s="11" customFormat="1" ht="187.5" x14ac:dyDescent="0.3">
      <c r="A110" s="147">
        <v>36</v>
      </c>
      <c r="B110" s="82">
        <v>3</v>
      </c>
      <c r="C110" s="100" t="s">
        <v>87</v>
      </c>
      <c r="D110" s="184" t="s">
        <v>367</v>
      </c>
      <c r="E110" s="184">
        <v>5800000</v>
      </c>
      <c r="F110" s="184">
        <v>5800000</v>
      </c>
      <c r="G110" s="149"/>
      <c r="H110" s="216" t="s">
        <v>5</v>
      </c>
      <c r="I110" s="149"/>
      <c r="J110" s="149"/>
      <c r="K110" s="82"/>
      <c r="L110" s="100" t="s">
        <v>166</v>
      </c>
      <c r="M110" s="82">
        <v>48</v>
      </c>
      <c r="N110" s="185">
        <v>1000000</v>
      </c>
      <c r="O110" s="63"/>
      <c r="T110" s="82">
        <v>3</v>
      </c>
      <c r="U110" s="216" t="s">
        <v>5</v>
      </c>
      <c r="V110" s="149"/>
      <c r="W110" s="149"/>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BL110" s="9"/>
    </row>
    <row r="111" spans="1:64" s="11" customFormat="1" ht="150" x14ac:dyDescent="0.3">
      <c r="A111" s="115">
        <v>37</v>
      </c>
      <c r="B111" s="107">
        <v>3</v>
      </c>
      <c r="C111" s="108" t="s">
        <v>87</v>
      </c>
      <c r="D111" s="108" t="s">
        <v>368</v>
      </c>
      <c r="E111" s="135">
        <v>140000</v>
      </c>
      <c r="F111" s="135"/>
      <c r="G111" s="111"/>
      <c r="H111" s="111"/>
      <c r="I111" s="111"/>
      <c r="J111" s="216" t="s">
        <v>5</v>
      </c>
      <c r="K111" s="317">
        <f>E111</f>
        <v>140000</v>
      </c>
      <c r="L111" s="108" t="s">
        <v>167</v>
      </c>
      <c r="M111" s="107">
        <v>49</v>
      </c>
      <c r="N111" s="179">
        <v>1000000</v>
      </c>
      <c r="O111" s="63"/>
      <c r="T111" s="107">
        <v>3</v>
      </c>
      <c r="U111" s="111"/>
      <c r="V111" s="111"/>
      <c r="W111" s="216" t="s">
        <v>5</v>
      </c>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BL111" s="9"/>
    </row>
    <row r="112" spans="1:64" s="11" customFormat="1" ht="321" customHeight="1" x14ac:dyDescent="0.3">
      <c r="A112" s="154">
        <v>38</v>
      </c>
      <c r="B112" s="155">
        <v>3</v>
      </c>
      <c r="C112" s="266" t="s">
        <v>87</v>
      </c>
      <c r="D112" s="266" t="s">
        <v>369</v>
      </c>
      <c r="E112" s="181">
        <v>631600</v>
      </c>
      <c r="F112" s="181"/>
      <c r="G112" s="157"/>
      <c r="H112" s="157"/>
      <c r="I112" s="157"/>
      <c r="J112" s="216" t="s">
        <v>5</v>
      </c>
      <c r="K112" s="318">
        <f>E112</f>
        <v>631600</v>
      </c>
      <c r="L112" s="307" t="s">
        <v>360</v>
      </c>
      <c r="M112" s="155">
        <v>50</v>
      </c>
      <c r="N112" s="179">
        <v>2000000</v>
      </c>
      <c r="O112" s="63"/>
      <c r="T112" s="107">
        <v>3</v>
      </c>
      <c r="U112" s="111"/>
      <c r="V112" s="111"/>
      <c r="W112" s="216" t="s">
        <v>5</v>
      </c>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BL112" s="9"/>
    </row>
    <row r="113" spans="1:64" s="11" customFormat="1" ht="214.5" customHeight="1" x14ac:dyDescent="0.3">
      <c r="A113" s="147"/>
      <c r="B113" s="82"/>
      <c r="C113" s="267"/>
      <c r="D113" s="267"/>
      <c r="E113" s="184"/>
      <c r="F113" s="184"/>
      <c r="G113" s="149"/>
      <c r="H113" s="149"/>
      <c r="I113" s="149"/>
      <c r="J113" s="149"/>
      <c r="K113" s="82"/>
      <c r="L113" s="308" t="s">
        <v>361</v>
      </c>
      <c r="M113" s="82"/>
      <c r="N113" s="179">
        <v>2000000</v>
      </c>
      <c r="O113" s="63"/>
      <c r="T113" s="107"/>
      <c r="U113" s="111"/>
      <c r="V113" s="111"/>
      <c r="W113" s="111"/>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BL113" s="9"/>
    </row>
    <row r="114" spans="1:64" s="11" customFormat="1" ht="259.5" customHeight="1" x14ac:dyDescent="0.3">
      <c r="A114" s="154">
        <v>39</v>
      </c>
      <c r="B114" s="155">
        <v>3</v>
      </c>
      <c r="C114" s="266" t="s">
        <v>87</v>
      </c>
      <c r="D114" s="266" t="s">
        <v>373</v>
      </c>
      <c r="E114" s="181">
        <v>4220000</v>
      </c>
      <c r="F114" s="181"/>
      <c r="G114" s="157"/>
      <c r="H114" s="157"/>
      <c r="I114" s="157"/>
      <c r="J114" s="216" t="s">
        <v>5</v>
      </c>
      <c r="K114" s="318">
        <f>E114</f>
        <v>4220000</v>
      </c>
      <c r="L114" s="303" t="s">
        <v>363</v>
      </c>
      <c r="M114" s="155">
        <v>51</v>
      </c>
      <c r="N114" s="179">
        <v>2000000</v>
      </c>
      <c r="O114" s="63"/>
      <c r="T114" s="107">
        <v>3</v>
      </c>
      <c r="U114" s="111"/>
      <c r="V114" s="111"/>
      <c r="W114" s="216" t="s">
        <v>5</v>
      </c>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BL114" s="9"/>
    </row>
    <row r="115" spans="1:64" s="11" customFormat="1" ht="237.75" customHeight="1" x14ac:dyDescent="0.3">
      <c r="A115" s="147"/>
      <c r="B115" s="82"/>
      <c r="C115" s="267"/>
      <c r="D115" s="267"/>
      <c r="E115" s="184"/>
      <c r="F115" s="184"/>
      <c r="G115" s="149"/>
      <c r="H115" s="149"/>
      <c r="I115" s="149"/>
      <c r="J115" s="149"/>
      <c r="K115" s="82"/>
      <c r="L115" s="304" t="s">
        <v>362</v>
      </c>
      <c r="M115" s="82"/>
      <c r="N115" s="179">
        <v>2000000</v>
      </c>
      <c r="O115" s="63"/>
      <c r="T115" s="107"/>
      <c r="U115" s="111"/>
      <c r="V115" s="111"/>
      <c r="W115" s="111"/>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BL115" s="9"/>
    </row>
    <row r="116" spans="1:64" s="11" customFormat="1" ht="141" customHeight="1" x14ac:dyDescent="0.3">
      <c r="A116" s="115">
        <v>40</v>
      </c>
      <c r="B116" s="107">
        <v>3</v>
      </c>
      <c r="C116" s="108" t="s">
        <v>87</v>
      </c>
      <c r="D116" s="108" t="s">
        <v>374</v>
      </c>
      <c r="E116" s="135">
        <v>480000</v>
      </c>
      <c r="F116" s="135"/>
      <c r="G116" s="111"/>
      <c r="H116" s="111"/>
      <c r="I116" s="111"/>
      <c r="J116" s="216" t="s">
        <v>5</v>
      </c>
      <c r="K116" s="317">
        <f>E116</f>
        <v>480000</v>
      </c>
      <c r="L116" s="108" t="s">
        <v>370</v>
      </c>
      <c r="M116" s="107">
        <v>52</v>
      </c>
      <c r="N116" s="179">
        <v>2000000</v>
      </c>
      <c r="O116" s="63"/>
      <c r="T116" s="107">
        <v>3</v>
      </c>
      <c r="U116" s="111"/>
      <c r="V116" s="111"/>
      <c r="W116" s="216" t="s">
        <v>5</v>
      </c>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BL116" s="9"/>
    </row>
    <row r="117" spans="1:64" s="11" customFormat="1" ht="84" customHeight="1" x14ac:dyDescent="0.3">
      <c r="A117" s="115">
        <v>41</v>
      </c>
      <c r="B117" s="107">
        <v>3</v>
      </c>
      <c r="C117" s="108" t="s">
        <v>87</v>
      </c>
      <c r="D117" s="108" t="s">
        <v>375</v>
      </c>
      <c r="E117" s="122">
        <v>8000000</v>
      </c>
      <c r="F117" s="122">
        <v>8000000</v>
      </c>
      <c r="G117" s="111"/>
      <c r="H117" s="216" t="s">
        <v>5</v>
      </c>
      <c r="I117" s="111"/>
      <c r="J117" s="111"/>
      <c r="K117" s="107"/>
      <c r="L117" s="108" t="s">
        <v>371</v>
      </c>
      <c r="M117" s="107">
        <v>53</v>
      </c>
      <c r="N117" s="179">
        <v>2000000</v>
      </c>
      <c r="O117" s="63"/>
      <c r="T117" s="107">
        <v>3</v>
      </c>
      <c r="U117" s="216" t="s">
        <v>5</v>
      </c>
      <c r="V117" s="111"/>
      <c r="W117" s="111"/>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BL117" s="9"/>
    </row>
    <row r="118" spans="1:64" s="11" customFormat="1" ht="120.75" customHeight="1" x14ac:dyDescent="0.3">
      <c r="A118" s="115">
        <v>42</v>
      </c>
      <c r="B118" s="107">
        <v>3</v>
      </c>
      <c r="C118" s="108" t="s">
        <v>87</v>
      </c>
      <c r="D118" s="108" t="s">
        <v>376</v>
      </c>
      <c r="E118" s="122">
        <v>6000000</v>
      </c>
      <c r="F118" s="122">
        <v>6000000</v>
      </c>
      <c r="G118" s="111"/>
      <c r="H118" s="216" t="s">
        <v>5</v>
      </c>
      <c r="I118" s="111"/>
      <c r="J118" s="111"/>
      <c r="K118" s="107"/>
      <c r="L118" s="108" t="s">
        <v>372</v>
      </c>
      <c r="M118" s="107">
        <v>54</v>
      </c>
      <c r="N118" s="179">
        <v>2000000</v>
      </c>
      <c r="O118" s="63"/>
      <c r="T118" s="107">
        <v>3</v>
      </c>
      <c r="U118" s="216" t="s">
        <v>5</v>
      </c>
      <c r="V118" s="111"/>
      <c r="W118" s="111"/>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BL118" s="9"/>
    </row>
    <row r="119" spans="1:64" s="11" customFormat="1" x14ac:dyDescent="0.3">
      <c r="A119" s="292"/>
      <c r="B119" s="293"/>
      <c r="C119" s="294"/>
      <c r="D119" s="295" t="s">
        <v>211</v>
      </c>
      <c r="E119" s="296"/>
      <c r="F119" s="296"/>
      <c r="G119" s="297"/>
      <c r="H119" s="298"/>
      <c r="I119" s="297"/>
      <c r="J119" s="297"/>
      <c r="K119" s="293"/>
      <c r="L119" s="294"/>
      <c r="M119" s="293"/>
      <c r="N119" s="215"/>
      <c r="O119" s="214"/>
      <c r="T119" s="210"/>
      <c r="U119" s="212"/>
      <c r="V119" s="211"/>
      <c r="W119" s="211"/>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BL119" s="9"/>
    </row>
    <row r="120" spans="1:64" s="11" customFormat="1" ht="63" customHeight="1" x14ac:dyDescent="0.3">
      <c r="A120" s="154">
        <v>43</v>
      </c>
      <c r="B120" s="155">
        <v>4</v>
      </c>
      <c r="C120" s="397" t="s">
        <v>96</v>
      </c>
      <c r="D120" s="397" t="s">
        <v>377</v>
      </c>
      <c r="E120" s="164">
        <v>40188100</v>
      </c>
      <c r="F120" s="164">
        <v>40188000</v>
      </c>
      <c r="G120" s="319">
        <v>100</v>
      </c>
      <c r="H120" s="216" t="s">
        <v>5</v>
      </c>
      <c r="I120" s="216" t="s">
        <v>5</v>
      </c>
      <c r="J120" s="157"/>
      <c r="K120" s="155"/>
      <c r="L120" s="266" t="s">
        <v>378</v>
      </c>
      <c r="M120" s="155">
        <v>13</v>
      </c>
      <c r="N120" s="179">
        <v>2000000</v>
      </c>
      <c r="O120" s="63"/>
      <c r="T120" s="107">
        <v>4</v>
      </c>
      <c r="U120" s="216" t="s">
        <v>5</v>
      </c>
      <c r="V120" s="216" t="s">
        <v>5</v>
      </c>
      <c r="W120" s="111"/>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BL120" s="9"/>
    </row>
    <row r="121" spans="1:64" s="11" customFormat="1" ht="23.25" customHeight="1" x14ac:dyDescent="0.3">
      <c r="A121" s="268"/>
      <c r="B121" s="170"/>
      <c r="C121" s="398"/>
      <c r="D121" s="398"/>
      <c r="E121" s="270"/>
      <c r="F121" s="270"/>
      <c r="G121" s="320"/>
      <c r="H121" s="279"/>
      <c r="I121" s="279"/>
      <c r="J121" s="271"/>
      <c r="K121" s="170"/>
      <c r="L121" s="269" t="s">
        <v>386</v>
      </c>
      <c r="M121" s="170"/>
      <c r="N121" s="179"/>
      <c r="O121" s="63"/>
      <c r="T121" s="107"/>
      <c r="U121" s="127"/>
      <c r="V121" s="127"/>
      <c r="W121" s="111"/>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BL121" s="9"/>
    </row>
    <row r="122" spans="1:64" s="11" customFormat="1" ht="37.5" x14ac:dyDescent="0.3">
      <c r="A122" s="268"/>
      <c r="B122" s="170"/>
      <c r="C122" s="398"/>
      <c r="D122" s="398"/>
      <c r="E122" s="270"/>
      <c r="F122" s="270"/>
      <c r="G122" s="320"/>
      <c r="H122" s="279"/>
      <c r="I122" s="279"/>
      <c r="J122" s="271"/>
      <c r="K122" s="170"/>
      <c r="L122" s="269" t="s">
        <v>379</v>
      </c>
      <c r="M122" s="170"/>
      <c r="N122" s="179"/>
      <c r="O122" s="63"/>
      <c r="T122" s="107"/>
      <c r="U122" s="127"/>
      <c r="V122" s="127"/>
      <c r="W122" s="111"/>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BL122" s="9"/>
    </row>
    <row r="123" spans="1:64" s="11" customFormat="1" ht="37.5" x14ac:dyDescent="0.3">
      <c r="A123" s="147"/>
      <c r="B123" s="82"/>
      <c r="C123" s="267"/>
      <c r="D123" s="267"/>
      <c r="E123" s="148"/>
      <c r="F123" s="148"/>
      <c r="G123" s="265"/>
      <c r="H123" s="163"/>
      <c r="I123" s="163"/>
      <c r="J123" s="149"/>
      <c r="K123" s="82"/>
      <c r="L123" s="267" t="s">
        <v>380</v>
      </c>
      <c r="M123" s="82"/>
      <c r="N123" s="179"/>
      <c r="O123" s="63"/>
      <c r="T123" s="107"/>
      <c r="U123" s="127"/>
      <c r="V123" s="127"/>
      <c r="W123" s="111"/>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BL123" s="9"/>
    </row>
    <row r="124" spans="1:64" s="11" customFormat="1" ht="60.75" customHeight="1" x14ac:dyDescent="0.3">
      <c r="A124" s="268"/>
      <c r="B124" s="170"/>
      <c r="C124" s="269"/>
      <c r="D124" s="269"/>
      <c r="E124" s="270"/>
      <c r="F124" s="270"/>
      <c r="G124" s="320"/>
      <c r="H124" s="279"/>
      <c r="I124" s="279"/>
      <c r="J124" s="271"/>
      <c r="K124" s="170"/>
      <c r="L124" s="269" t="s">
        <v>381</v>
      </c>
      <c r="M124" s="170"/>
      <c r="N124" s="179"/>
      <c r="O124" s="63"/>
      <c r="T124" s="107"/>
      <c r="U124" s="127"/>
      <c r="V124" s="127"/>
      <c r="W124" s="111"/>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BL124" s="9"/>
    </row>
    <row r="125" spans="1:64" s="11" customFormat="1" ht="39" customHeight="1" x14ac:dyDescent="0.3">
      <c r="A125" s="268"/>
      <c r="B125" s="170"/>
      <c r="C125" s="269"/>
      <c r="D125" s="269"/>
      <c r="E125" s="270"/>
      <c r="F125" s="270"/>
      <c r="G125" s="320"/>
      <c r="H125" s="279"/>
      <c r="I125" s="279"/>
      <c r="J125" s="271"/>
      <c r="K125" s="170"/>
      <c r="L125" s="269" t="s">
        <v>382</v>
      </c>
      <c r="M125" s="170"/>
      <c r="N125" s="179"/>
      <c r="O125" s="63"/>
      <c r="T125" s="107"/>
      <c r="U125" s="127"/>
      <c r="V125" s="127"/>
      <c r="W125" s="111"/>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BL125" s="9"/>
    </row>
    <row r="126" spans="1:64" s="11" customFormat="1" ht="23.25" customHeight="1" x14ac:dyDescent="0.3">
      <c r="A126" s="268"/>
      <c r="B126" s="170"/>
      <c r="C126" s="269"/>
      <c r="D126" s="269"/>
      <c r="E126" s="270"/>
      <c r="F126" s="270"/>
      <c r="G126" s="271"/>
      <c r="H126" s="271"/>
      <c r="I126" s="271"/>
      <c r="J126" s="271"/>
      <c r="K126" s="170"/>
      <c r="L126" s="269" t="s">
        <v>387</v>
      </c>
      <c r="M126" s="170"/>
      <c r="N126" s="179"/>
      <c r="O126" s="63"/>
      <c r="T126" s="107"/>
      <c r="U126" s="111"/>
      <c r="V126" s="111"/>
      <c r="W126" s="111"/>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BL126" s="9"/>
    </row>
    <row r="127" spans="1:64" s="11" customFormat="1" ht="36" customHeight="1" x14ac:dyDescent="0.3">
      <c r="A127" s="268"/>
      <c r="B127" s="170"/>
      <c r="C127" s="269"/>
      <c r="D127" s="269"/>
      <c r="E127" s="270"/>
      <c r="F127" s="270"/>
      <c r="G127" s="271"/>
      <c r="H127" s="271"/>
      <c r="I127" s="271"/>
      <c r="J127" s="271"/>
      <c r="K127" s="170"/>
      <c r="L127" s="269" t="s">
        <v>388</v>
      </c>
      <c r="M127" s="170"/>
      <c r="N127" s="179"/>
      <c r="O127" s="63"/>
      <c r="T127" s="107"/>
      <c r="U127" s="111"/>
      <c r="V127" s="111"/>
      <c r="W127" s="111"/>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BL127" s="9"/>
    </row>
    <row r="128" spans="1:64" s="11" customFormat="1" ht="23.25" customHeight="1" x14ac:dyDescent="0.3">
      <c r="A128" s="268"/>
      <c r="B128" s="170"/>
      <c r="C128" s="269"/>
      <c r="D128" s="269"/>
      <c r="E128" s="270"/>
      <c r="F128" s="270"/>
      <c r="G128" s="271"/>
      <c r="H128" s="271"/>
      <c r="I128" s="271"/>
      <c r="J128" s="271"/>
      <c r="K128" s="170"/>
      <c r="L128" s="269" t="s">
        <v>468</v>
      </c>
      <c r="M128" s="170"/>
      <c r="N128" s="179"/>
      <c r="O128" s="63"/>
      <c r="T128" s="107"/>
      <c r="U128" s="111"/>
      <c r="V128" s="111"/>
      <c r="W128" s="111"/>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BL128" s="9"/>
    </row>
    <row r="129" spans="1:64" s="11" customFormat="1" ht="24" customHeight="1" x14ac:dyDescent="0.3">
      <c r="A129" s="268"/>
      <c r="B129" s="170"/>
      <c r="C129" s="269"/>
      <c r="D129" s="269"/>
      <c r="E129" s="270"/>
      <c r="F129" s="270"/>
      <c r="G129" s="271"/>
      <c r="H129" s="271"/>
      <c r="I129" s="271"/>
      <c r="J129" s="271"/>
      <c r="K129" s="170"/>
      <c r="L129" s="269" t="s">
        <v>389</v>
      </c>
      <c r="M129" s="170"/>
      <c r="N129" s="179"/>
      <c r="O129" s="63"/>
      <c r="T129" s="107"/>
      <c r="U129" s="111"/>
      <c r="V129" s="111"/>
      <c r="W129" s="111"/>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BL129" s="9"/>
    </row>
    <row r="130" spans="1:64" s="11" customFormat="1" ht="24" customHeight="1" x14ac:dyDescent="0.3">
      <c r="A130" s="268"/>
      <c r="B130" s="170"/>
      <c r="C130" s="269"/>
      <c r="D130" s="269"/>
      <c r="E130" s="270"/>
      <c r="F130" s="270"/>
      <c r="G130" s="271"/>
      <c r="H130" s="271"/>
      <c r="I130" s="271"/>
      <c r="J130" s="271"/>
      <c r="K130" s="170"/>
      <c r="L130" s="269" t="s">
        <v>390</v>
      </c>
      <c r="M130" s="170"/>
      <c r="N130" s="179"/>
      <c r="O130" s="63"/>
      <c r="T130" s="107"/>
      <c r="U130" s="111"/>
      <c r="V130" s="111"/>
      <c r="W130" s="111"/>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BL130" s="9"/>
    </row>
    <row r="131" spans="1:64" s="11" customFormat="1" ht="25.5" customHeight="1" x14ac:dyDescent="0.3">
      <c r="A131" s="268"/>
      <c r="B131" s="170"/>
      <c r="C131" s="269"/>
      <c r="D131" s="269"/>
      <c r="E131" s="270"/>
      <c r="F131" s="270"/>
      <c r="G131" s="271"/>
      <c r="H131" s="271"/>
      <c r="I131" s="271"/>
      <c r="J131" s="271"/>
      <c r="K131" s="170"/>
      <c r="L131" s="269" t="s">
        <v>391</v>
      </c>
      <c r="M131" s="170"/>
      <c r="N131" s="179"/>
      <c r="O131" s="63"/>
      <c r="T131" s="107"/>
      <c r="U131" s="111"/>
      <c r="V131" s="111"/>
      <c r="W131" s="111"/>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BL131" s="9"/>
    </row>
    <row r="132" spans="1:64" s="11" customFormat="1" x14ac:dyDescent="0.3">
      <c r="A132" s="268"/>
      <c r="B132" s="170"/>
      <c r="C132" s="269"/>
      <c r="D132" s="269"/>
      <c r="E132" s="270"/>
      <c r="F132" s="270"/>
      <c r="G132" s="271"/>
      <c r="H132" s="271"/>
      <c r="I132" s="271"/>
      <c r="J132" s="271"/>
      <c r="K132" s="170"/>
      <c r="L132" s="269" t="s">
        <v>392</v>
      </c>
      <c r="M132" s="170"/>
      <c r="N132" s="179"/>
      <c r="O132" s="63"/>
      <c r="T132" s="107"/>
      <c r="U132" s="111"/>
      <c r="V132" s="111"/>
      <c r="W132" s="111"/>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BL132" s="9"/>
    </row>
    <row r="133" spans="1:64" s="11" customFormat="1" ht="23.25" customHeight="1" x14ac:dyDescent="0.3">
      <c r="A133" s="268"/>
      <c r="B133" s="170"/>
      <c r="C133" s="269"/>
      <c r="D133" s="269"/>
      <c r="E133" s="270"/>
      <c r="F133" s="270"/>
      <c r="G133" s="271"/>
      <c r="H133" s="271"/>
      <c r="I133" s="271"/>
      <c r="J133" s="271"/>
      <c r="K133" s="170"/>
      <c r="L133" s="269" t="s">
        <v>393</v>
      </c>
      <c r="M133" s="170"/>
      <c r="N133" s="179"/>
      <c r="O133" s="63"/>
      <c r="T133" s="107"/>
      <c r="U133" s="111"/>
      <c r="V133" s="111"/>
      <c r="W133" s="111"/>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BL133" s="9"/>
    </row>
    <row r="134" spans="1:64" s="11" customFormat="1" ht="38.25" customHeight="1" x14ac:dyDescent="0.3">
      <c r="A134" s="268"/>
      <c r="B134" s="170"/>
      <c r="C134" s="269"/>
      <c r="D134" s="269"/>
      <c r="E134" s="270"/>
      <c r="F134" s="270"/>
      <c r="G134" s="271"/>
      <c r="H134" s="271"/>
      <c r="I134" s="271"/>
      <c r="J134" s="271"/>
      <c r="K134" s="170"/>
      <c r="L134" s="269" t="s">
        <v>394</v>
      </c>
      <c r="M134" s="170"/>
      <c r="N134" s="179"/>
      <c r="O134" s="63"/>
      <c r="T134" s="107"/>
      <c r="U134" s="111"/>
      <c r="V134" s="111"/>
      <c r="W134" s="111"/>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BL134" s="9"/>
    </row>
    <row r="135" spans="1:64" s="11" customFormat="1" ht="38.25" customHeight="1" x14ac:dyDescent="0.3">
      <c r="A135" s="268"/>
      <c r="B135" s="170"/>
      <c r="C135" s="269"/>
      <c r="D135" s="269"/>
      <c r="E135" s="270"/>
      <c r="F135" s="270"/>
      <c r="G135" s="271"/>
      <c r="H135" s="271"/>
      <c r="I135" s="271"/>
      <c r="J135" s="271"/>
      <c r="K135" s="170"/>
      <c r="L135" s="269" t="s">
        <v>395</v>
      </c>
      <c r="M135" s="170"/>
      <c r="N135" s="179"/>
      <c r="O135" s="63"/>
      <c r="T135" s="107"/>
      <c r="U135" s="111"/>
      <c r="V135" s="111"/>
      <c r="W135" s="111"/>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BL135" s="9"/>
    </row>
    <row r="136" spans="1:64" s="11" customFormat="1" ht="40.5" customHeight="1" x14ac:dyDescent="0.3">
      <c r="A136" s="268"/>
      <c r="B136" s="170"/>
      <c r="C136" s="269"/>
      <c r="D136" s="269"/>
      <c r="E136" s="270"/>
      <c r="F136" s="270"/>
      <c r="G136" s="271"/>
      <c r="H136" s="271"/>
      <c r="I136" s="271"/>
      <c r="J136" s="271"/>
      <c r="K136" s="170"/>
      <c r="L136" s="269" t="s">
        <v>396</v>
      </c>
      <c r="M136" s="170"/>
      <c r="N136" s="179"/>
      <c r="O136" s="63"/>
      <c r="T136" s="107"/>
      <c r="U136" s="111"/>
      <c r="V136" s="111"/>
      <c r="W136" s="111"/>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BL136" s="9"/>
    </row>
    <row r="137" spans="1:64" s="11" customFormat="1" ht="41.25" customHeight="1" x14ac:dyDescent="0.3">
      <c r="A137" s="268"/>
      <c r="B137" s="170"/>
      <c r="C137" s="269"/>
      <c r="D137" s="269"/>
      <c r="E137" s="270"/>
      <c r="F137" s="270"/>
      <c r="G137" s="271"/>
      <c r="H137" s="271"/>
      <c r="I137" s="271"/>
      <c r="J137" s="271"/>
      <c r="K137" s="170"/>
      <c r="L137" s="269" t="s">
        <v>397</v>
      </c>
      <c r="M137" s="170"/>
      <c r="N137" s="179"/>
      <c r="O137" s="63"/>
      <c r="T137" s="107"/>
      <c r="U137" s="111"/>
      <c r="V137" s="111"/>
      <c r="W137" s="111"/>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BL137" s="9"/>
    </row>
    <row r="138" spans="1:64" s="11" customFormat="1" ht="45" customHeight="1" x14ac:dyDescent="0.3">
      <c r="A138" s="268"/>
      <c r="B138" s="170"/>
      <c r="C138" s="269"/>
      <c r="D138" s="269"/>
      <c r="E138" s="270"/>
      <c r="F138" s="270"/>
      <c r="G138" s="271"/>
      <c r="H138" s="271"/>
      <c r="I138" s="271"/>
      <c r="J138" s="271"/>
      <c r="K138" s="170"/>
      <c r="L138" s="269" t="s">
        <v>467</v>
      </c>
      <c r="M138" s="170"/>
      <c r="N138" s="179"/>
      <c r="O138" s="63"/>
      <c r="T138" s="107"/>
      <c r="U138" s="111"/>
      <c r="V138" s="111"/>
      <c r="W138" s="111"/>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BL138" s="9"/>
    </row>
    <row r="139" spans="1:64" s="11" customFormat="1" ht="39" customHeight="1" x14ac:dyDescent="0.3">
      <c r="A139" s="147"/>
      <c r="B139" s="82"/>
      <c r="C139" s="267"/>
      <c r="D139" s="267"/>
      <c r="E139" s="148"/>
      <c r="F139" s="148"/>
      <c r="G139" s="149"/>
      <c r="H139" s="149"/>
      <c r="I139" s="149"/>
      <c r="J139" s="149"/>
      <c r="K139" s="82"/>
      <c r="L139" s="267" t="s">
        <v>406</v>
      </c>
      <c r="M139" s="82"/>
      <c r="N139" s="179"/>
      <c r="O139" s="63"/>
      <c r="T139" s="107"/>
      <c r="U139" s="111"/>
      <c r="V139" s="111"/>
      <c r="W139" s="111"/>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BL139" s="9"/>
    </row>
    <row r="140" spans="1:64" s="11" customFormat="1" ht="42.75" customHeight="1" x14ac:dyDescent="0.3">
      <c r="A140" s="268"/>
      <c r="B140" s="170"/>
      <c r="C140" s="269"/>
      <c r="D140" s="269"/>
      <c r="E140" s="270"/>
      <c r="F140" s="270"/>
      <c r="G140" s="271"/>
      <c r="H140" s="271"/>
      <c r="I140" s="271"/>
      <c r="J140" s="271"/>
      <c r="K140" s="170"/>
      <c r="L140" s="269" t="s">
        <v>407</v>
      </c>
      <c r="M140" s="170"/>
      <c r="N140" s="179"/>
      <c r="O140" s="63"/>
      <c r="T140" s="107"/>
      <c r="U140" s="111"/>
      <c r="V140" s="111"/>
      <c r="W140" s="111"/>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BL140" s="9"/>
    </row>
    <row r="141" spans="1:64" s="11" customFormat="1" ht="38.25" customHeight="1" x14ac:dyDescent="0.3">
      <c r="A141" s="268"/>
      <c r="B141" s="170"/>
      <c r="C141" s="269"/>
      <c r="D141" s="269"/>
      <c r="E141" s="270"/>
      <c r="F141" s="270"/>
      <c r="G141" s="271"/>
      <c r="H141" s="271"/>
      <c r="I141" s="271"/>
      <c r="J141" s="271"/>
      <c r="K141" s="170"/>
      <c r="L141" s="269" t="s">
        <v>398</v>
      </c>
      <c r="M141" s="170"/>
      <c r="N141" s="179"/>
      <c r="O141" s="63"/>
      <c r="T141" s="107"/>
      <c r="U141" s="111"/>
      <c r="V141" s="111"/>
      <c r="W141" s="111"/>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BL141" s="9"/>
    </row>
    <row r="142" spans="1:64" s="11" customFormat="1" ht="62.25" customHeight="1" x14ac:dyDescent="0.3">
      <c r="A142" s="268"/>
      <c r="B142" s="170"/>
      <c r="C142" s="269"/>
      <c r="D142" s="269"/>
      <c r="E142" s="270"/>
      <c r="F142" s="270"/>
      <c r="G142" s="271"/>
      <c r="H142" s="271"/>
      <c r="I142" s="271"/>
      <c r="J142" s="271"/>
      <c r="K142" s="170"/>
      <c r="L142" s="269" t="s">
        <v>399</v>
      </c>
      <c r="M142" s="170"/>
      <c r="N142" s="179"/>
      <c r="O142" s="63"/>
      <c r="T142" s="107"/>
      <c r="U142" s="111"/>
      <c r="V142" s="111"/>
      <c r="W142" s="111"/>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BL142" s="9"/>
    </row>
    <row r="143" spans="1:64" s="11" customFormat="1" ht="56.25" x14ac:dyDescent="0.3">
      <c r="A143" s="268"/>
      <c r="B143" s="170"/>
      <c r="C143" s="269"/>
      <c r="D143" s="269"/>
      <c r="E143" s="270"/>
      <c r="F143" s="270"/>
      <c r="G143" s="271"/>
      <c r="H143" s="271"/>
      <c r="I143" s="271"/>
      <c r="J143" s="271"/>
      <c r="K143" s="170"/>
      <c r="L143" s="269" t="s">
        <v>400</v>
      </c>
      <c r="M143" s="170"/>
      <c r="N143" s="179"/>
      <c r="O143" s="63"/>
      <c r="T143" s="107"/>
      <c r="U143" s="111"/>
      <c r="V143" s="111"/>
      <c r="W143" s="111"/>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BL143" s="9"/>
    </row>
    <row r="144" spans="1:64" s="11" customFormat="1" ht="63" customHeight="1" x14ac:dyDescent="0.3">
      <c r="A144" s="268"/>
      <c r="B144" s="170"/>
      <c r="C144" s="269"/>
      <c r="D144" s="269"/>
      <c r="E144" s="270"/>
      <c r="F144" s="270"/>
      <c r="G144" s="271"/>
      <c r="H144" s="271"/>
      <c r="I144" s="271"/>
      <c r="J144" s="271"/>
      <c r="K144" s="170"/>
      <c r="L144" s="269" t="s">
        <v>401</v>
      </c>
      <c r="M144" s="170"/>
      <c r="N144" s="179"/>
      <c r="O144" s="63"/>
      <c r="T144" s="107"/>
      <c r="U144" s="111"/>
      <c r="V144" s="111"/>
      <c r="W144" s="111"/>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BL144" s="9"/>
    </row>
    <row r="145" spans="1:65" s="11" customFormat="1" ht="36.75" customHeight="1" x14ac:dyDescent="0.3">
      <c r="A145" s="268"/>
      <c r="B145" s="170"/>
      <c r="C145" s="269"/>
      <c r="D145" s="269"/>
      <c r="E145" s="270"/>
      <c r="F145" s="270"/>
      <c r="G145" s="271"/>
      <c r="H145" s="271"/>
      <c r="I145" s="271"/>
      <c r="J145" s="271"/>
      <c r="K145" s="170"/>
      <c r="L145" s="269" t="s">
        <v>383</v>
      </c>
      <c r="M145" s="170"/>
      <c r="N145" s="179"/>
      <c r="O145" s="63"/>
      <c r="T145" s="107"/>
      <c r="U145" s="111"/>
      <c r="V145" s="111"/>
      <c r="W145" s="111"/>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BL145" s="9"/>
    </row>
    <row r="146" spans="1:65" s="11" customFormat="1" ht="39" customHeight="1" x14ac:dyDescent="0.3">
      <c r="A146" s="268"/>
      <c r="B146" s="170"/>
      <c r="C146" s="269"/>
      <c r="D146" s="269"/>
      <c r="E146" s="270"/>
      <c r="F146" s="270"/>
      <c r="G146" s="271"/>
      <c r="H146" s="271"/>
      <c r="I146" s="271"/>
      <c r="J146" s="271"/>
      <c r="K146" s="170"/>
      <c r="L146" s="269" t="s">
        <v>402</v>
      </c>
      <c r="M146" s="170"/>
      <c r="N146" s="179"/>
      <c r="O146" s="63"/>
      <c r="T146" s="107"/>
      <c r="U146" s="111"/>
      <c r="V146" s="111"/>
      <c r="W146" s="111"/>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BL146" s="9"/>
    </row>
    <row r="147" spans="1:65" s="11" customFormat="1" ht="40.5" customHeight="1" x14ac:dyDescent="0.3">
      <c r="A147" s="268"/>
      <c r="B147" s="170"/>
      <c r="C147" s="269"/>
      <c r="D147" s="269"/>
      <c r="E147" s="270"/>
      <c r="F147" s="270"/>
      <c r="G147" s="271"/>
      <c r="H147" s="271"/>
      <c r="I147" s="271"/>
      <c r="J147" s="271"/>
      <c r="K147" s="170"/>
      <c r="L147" s="269" t="s">
        <v>403</v>
      </c>
      <c r="M147" s="170"/>
      <c r="N147" s="179"/>
      <c r="O147" s="63"/>
      <c r="T147" s="107"/>
      <c r="U147" s="111"/>
      <c r="V147" s="111"/>
      <c r="W147" s="111"/>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BL147" s="9"/>
    </row>
    <row r="148" spans="1:65" s="11" customFormat="1" ht="38.25" customHeight="1" x14ac:dyDescent="0.3">
      <c r="A148" s="268"/>
      <c r="B148" s="170"/>
      <c r="C148" s="269"/>
      <c r="D148" s="269"/>
      <c r="E148" s="270"/>
      <c r="F148" s="270"/>
      <c r="G148" s="271"/>
      <c r="H148" s="271"/>
      <c r="I148" s="271"/>
      <c r="J148" s="271"/>
      <c r="K148" s="170"/>
      <c r="L148" s="269" t="s">
        <v>404</v>
      </c>
      <c r="M148" s="170"/>
      <c r="N148" s="179"/>
      <c r="O148" s="63"/>
      <c r="T148" s="107"/>
      <c r="U148" s="111"/>
      <c r="V148" s="111"/>
      <c r="W148" s="111"/>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BL148" s="9"/>
    </row>
    <row r="149" spans="1:65" s="11" customFormat="1" ht="40.5" customHeight="1" x14ac:dyDescent="0.3">
      <c r="A149" s="268"/>
      <c r="B149" s="170"/>
      <c r="C149" s="269"/>
      <c r="D149" s="269"/>
      <c r="E149" s="270"/>
      <c r="F149" s="270"/>
      <c r="G149" s="271"/>
      <c r="H149" s="271"/>
      <c r="I149" s="271"/>
      <c r="J149" s="271"/>
      <c r="K149" s="170"/>
      <c r="L149" s="269" t="s">
        <v>384</v>
      </c>
      <c r="M149" s="170"/>
      <c r="N149" s="179"/>
      <c r="O149" s="63"/>
      <c r="T149" s="107"/>
      <c r="U149" s="111"/>
      <c r="V149" s="111"/>
      <c r="W149" s="111"/>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BL149" s="9"/>
    </row>
    <row r="150" spans="1:65" s="11" customFormat="1" ht="38.25" customHeight="1" x14ac:dyDescent="0.3">
      <c r="A150" s="147"/>
      <c r="B150" s="82"/>
      <c r="C150" s="267"/>
      <c r="D150" s="267"/>
      <c r="E150" s="148"/>
      <c r="F150" s="148"/>
      <c r="G150" s="149"/>
      <c r="H150" s="149"/>
      <c r="I150" s="149"/>
      <c r="J150" s="149"/>
      <c r="K150" s="82"/>
      <c r="L150" s="267" t="s">
        <v>385</v>
      </c>
      <c r="M150" s="82"/>
      <c r="N150" s="179"/>
      <c r="O150" s="63"/>
      <c r="T150" s="107"/>
      <c r="U150" s="111"/>
      <c r="V150" s="111"/>
      <c r="W150" s="111"/>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BL150" s="9"/>
    </row>
    <row r="151" spans="1:65" s="11" customFormat="1" ht="120" customHeight="1" x14ac:dyDescent="0.3">
      <c r="A151" s="147"/>
      <c r="B151" s="82"/>
      <c r="C151" s="267"/>
      <c r="D151" s="267"/>
      <c r="E151" s="148"/>
      <c r="F151" s="148"/>
      <c r="G151" s="149"/>
      <c r="H151" s="149"/>
      <c r="I151" s="149"/>
      <c r="J151" s="149"/>
      <c r="K151" s="82"/>
      <c r="L151" s="267" t="s">
        <v>405</v>
      </c>
      <c r="M151" s="82"/>
      <c r="N151" s="179"/>
      <c r="O151" s="63"/>
      <c r="T151" s="107"/>
      <c r="U151" s="111"/>
      <c r="V151" s="111"/>
      <c r="W151" s="111"/>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BL151" s="9"/>
    </row>
    <row r="152" spans="1:65" s="11" customFormat="1" ht="159.75" customHeight="1" x14ac:dyDescent="0.3">
      <c r="A152" s="115">
        <v>44</v>
      </c>
      <c r="B152" s="107">
        <v>4</v>
      </c>
      <c r="C152" s="108" t="s">
        <v>96</v>
      </c>
      <c r="D152" s="108" t="s">
        <v>212</v>
      </c>
      <c r="E152" s="122">
        <v>1500000</v>
      </c>
      <c r="F152" s="122"/>
      <c r="G152" s="111"/>
      <c r="H152" s="111"/>
      <c r="I152" s="111"/>
      <c r="J152" s="216" t="s">
        <v>5</v>
      </c>
      <c r="K152" s="317">
        <f>E152</f>
        <v>1500000</v>
      </c>
      <c r="L152" s="108" t="s">
        <v>408</v>
      </c>
      <c r="M152" s="107">
        <v>14</v>
      </c>
      <c r="N152" s="179">
        <v>2000000</v>
      </c>
      <c r="O152" s="63"/>
      <c r="T152" s="107">
        <v>4</v>
      </c>
      <c r="U152" s="111"/>
      <c r="V152" s="111"/>
      <c r="W152" s="216" t="s">
        <v>5</v>
      </c>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BL152" s="9"/>
    </row>
    <row r="153" spans="1:65" s="11" customFormat="1" ht="102" customHeight="1" x14ac:dyDescent="0.3">
      <c r="A153" s="115">
        <v>45</v>
      </c>
      <c r="B153" s="107">
        <v>4</v>
      </c>
      <c r="C153" s="108" t="s">
        <v>96</v>
      </c>
      <c r="D153" s="108" t="s">
        <v>213</v>
      </c>
      <c r="E153" s="122">
        <v>4000000</v>
      </c>
      <c r="F153" s="122"/>
      <c r="G153" s="111"/>
      <c r="H153" s="111"/>
      <c r="I153" s="111"/>
      <c r="J153" s="216" t="s">
        <v>5</v>
      </c>
      <c r="K153" s="317">
        <f>E153</f>
        <v>4000000</v>
      </c>
      <c r="L153" s="134" t="s">
        <v>409</v>
      </c>
      <c r="M153" s="107">
        <v>15</v>
      </c>
      <c r="N153" s="179">
        <v>2000000</v>
      </c>
      <c r="O153" s="63"/>
      <c r="T153" s="107">
        <v>4</v>
      </c>
      <c r="U153" s="111"/>
      <c r="V153" s="111"/>
      <c r="W153" s="216" t="s">
        <v>5</v>
      </c>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BL153" s="9"/>
    </row>
    <row r="154" spans="1:65" s="11" customFormat="1" ht="143.25" customHeight="1" x14ac:dyDescent="0.3">
      <c r="A154" s="115">
        <v>46</v>
      </c>
      <c r="B154" s="107">
        <v>4</v>
      </c>
      <c r="C154" s="108" t="s">
        <v>96</v>
      </c>
      <c r="D154" s="108" t="s">
        <v>214</v>
      </c>
      <c r="E154" s="122">
        <v>450000</v>
      </c>
      <c r="F154" s="122"/>
      <c r="G154" s="111"/>
      <c r="H154" s="111"/>
      <c r="I154" s="111"/>
      <c r="J154" s="216" t="s">
        <v>5</v>
      </c>
      <c r="K154" s="317">
        <f>E154</f>
        <v>450000</v>
      </c>
      <c r="L154" s="134" t="s">
        <v>410</v>
      </c>
      <c r="M154" s="107">
        <v>16</v>
      </c>
      <c r="N154" s="179">
        <v>2000000</v>
      </c>
      <c r="O154" s="63"/>
      <c r="T154" s="107">
        <v>4</v>
      </c>
      <c r="U154" s="111"/>
      <c r="V154" s="111"/>
      <c r="W154" s="216" t="s">
        <v>5</v>
      </c>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BL154" s="9"/>
    </row>
    <row r="155" spans="1:65" s="11" customFormat="1" ht="81" customHeight="1" x14ac:dyDescent="0.3">
      <c r="A155" s="115">
        <v>47</v>
      </c>
      <c r="B155" s="107">
        <v>4</v>
      </c>
      <c r="C155" s="108" t="s">
        <v>96</v>
      </c>
      <c r="D155" s="108" t="s">
        <v>215</v>
      </c>
      <c r="E155" s="122">
        <v>1000000</v>
      </c>
      <c r="F155" s="122"/>
      <c r="G155" s="111"/>
      <c r="H155" s="111"/>
      <c r="I155" s="111"/>
      <c r="J155" s="216" t="s">
        <v>5</v>
      </c>
      <c r="K155" s="317">
        <f>E155</f>
        <v>1000000</v>
      </c>
      <c r="L155" s="134" t="s">
        <v>411</v>
      </c>
      <c r="M155" s="107">
        <v>17</v>
      </c>
      <c r="N155" s="179">
        <v>1993900</v>
      </c>
      <c r="O155" s="63"/>
      <c r="T155" s="107">
        <v>4</v>
      </c>
      <c r="U155" s="111"/>
      <c r="V155" s="111"/>
      <c r="W155" s="216" t="s">
        <v>5</v>
      </c>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BL155" s="9"/>
    </row>
    <row r="156" spans="1:65" s="11" customFormat="1" ht="199.5" customHeight="1" x14ac:dyDescent="0.3">
      <c r="A156" s="115">
        <v>48</v>
      </c>
      <c r="B156" s="107">
        <v>4</v>
      </c>
      <c r="C156" s="108" t="s">
        <v>96</v>
      </c>
      <c r="D156" s="108" t="s">
        <v>216</v>
      </c>
      <c r="E156" s="122">
        <v>400000</v>
      </c>
      <c r="F156" s="122">
        <v>400000</v>
      </c>
      <c r="G156" s="111"/>
      <c r="H156" s="216" t="s">
        <v>5</v>
      </c>
      <c r="I156" s="111"/>
      <c r="J156" s="111"/>
      <c r="K156" s="316"/>
      <c r="L156" s="134" t="s">
        <v>412</v>
      </c>
      <c r="M156" s="107">
        <v>18</v>
      </c>
      <c r="N156" s="183">
        <v>3000000</v>
      </c>
      <c r="O156" s="63"/>
      <c r="T156" s="107">
        <v>4</v>
      </c>
      <c r="U156" s="216" t="s">
        <v>5</v>
      </c>
      <c r="V156" s="111"/>
      <c r="W156" s="111"/>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BL156" s="9"/>
    </row>
    <row r="157" spans="1:65" s="11" customFormat="1" ht="80.25" customHeight="1" x14ac:dyDescent="0.3">
      <c r="A157" s="115">
        <v>49</v>
      </c>
      <c r="B157" s="107">
        <v>4</v>
      </c>
      <c r="C157" s="108" t="s">
        <v>96</v>
      </c>
      <c r="D157" s="108" t="s">
        <v>217</v>
      </c>
      <c r="E157" s="122">
        <v>1800000</v>
      </c>
      <c r="F157" s="122"/>
      <c r="G157" s="111"/>
      <c r="H157" s="111"/>
      <c r="I157" s="111"/>
      <c r="J157" s="216" t="s">
        <v>5</v>
      </c>
      <c r="K157" s="317">
        <f>E157</f>
        <v>1800000</v>
      </c>
      <c r="L157" s="134" t="s">
        <v>413</v>
      </c>
      <c r="M157" s="107">
        <v>19</v>
      </c>
      <c r="N157" s="186"/>
      <c r="O157" s="63"/>
      <c r="T157" s="107">
        <v>4</v>
      </c>
      <c r="U157" s="111"/>
      <c r="V157" s="111"/>
      <c r="W157" s="216" t="s">
        <v>5</v>
      </c>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BL157" s="9"/>
    </row>
    <row r="158" spans="1:65" s="11" customFormat="1" ht="201" customHeight="1" x14ac:dyDescent="0.3">
      <c r="A158" s="115">
        <v>50</v>
      </c>
      <c r="B158" s="107">
        <v>4</v>
      </c>
      <c r="C158" s="108" t="s">
        <v>96</v>
      </c>
      <c r="D158" s="108" t="s">
        <v>218</v>
      </c>
      <c r="E158" s="122">
        <v>5000000</v>
      </c>
      <c r="F158" s="122"/>
      <c r="G158" s="187"/>
      <c r="H158" s="111"/>
      <c r="I158" s="188"/>
      <c r="J158" s="216" t="s">
        <v>5</v>
      </c>
      <c r="K158" s="317">
        <f>E158</f>
        <v>5000000</v>
      </c>
      <c r="L158" s="134" t="s">
        <v>414</v>
      </c>
      <c r="M158" s="107">
        <v>20</v>
      </c>
      <c r="N158" s="189"/>
      <c r="O158" s="63"/>
      <c r="T158" s="107">
        <v>4</v>
      </c>
      <c r="U158" s="111"/>
      <c r="V158" s="188"/>
      <c r="W158" s="216" t="s">
        <v>5</v>
      </c>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BL158" s="9"/>
      <c r="BM158" s="10"/>
    </row>
    <row r="159" spans="1:65" s="11" customFormat="1" ht="120" customHeight="1" x14ac:dyDescent="0.3">
      <c r="A159" s="115">
        <v>51</v>
      </c>
      <c r="B159" s="107">
        <v>4</v>
      </c>
      <c r="C159" s="108" t="s">
        <v>96</v>
      </c>
      <c r="D159" s="108" t="s">
        <v>219</v>
      </c>
      <c r="E159" s="122">
        <v>2400000</v>
      </c>
      <c r="F159" s="122">
        <v>2400000</v>
      </c>
      <c r="G159" s="187"/>
      <c r="H159" s="216" t="s">
        <v>5</v>
      </c>
      <c r="I159" s="188"/>
      <c r="J159" s="190"/>
      <c r="K159" s="316"/>
      <c r="L159" s="134" t="s">
        <v>415</v>
      </c>
      <c r="M159" s="107">
        <v>21</v>
      </c>
      <c r="N159" s="173">
        <v>15000000</v>
      </c>
      <c r="O159" s="63"/>
      <c r="T159" s="107">
        <v>4</v>
      </c>
      <c r="U159" s="216" t="s">
        <v>5</v>
      </c>
      <c r="V159" s="188"/>
      <c r="W159" s="190"/>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BL159" s="9"/>
      <c r="BM159" s="10"/>
    </row>
    <row r="160" spans="1:65" s="13" customFormat="1" ht="156.75" customHeight="1" x14ac:dyDescent="0.3">
      <c r="A160" s="115">
        <v>52</v>
      </c>
      <c r="B160" s="140">
        <v>4</v>
      </c>
      <c r="C160" s="108" t="s">
        <v>96</v>
      </c>
      <c r="D160" s="134" t="s">
        <v>220</v>
      </c>
      <c r="E160" s="122">
        <v>18000000</v>
      </c>
      <c r="F160" s="122">
        <v>18000000</v>
      </c>
      <c r="G160" s="187"/>
      <c r="H160" s="216" t="s">
        <v>5</v>
      </c>
      <c r="I160" s="188"/>
      <c r="J160" s="190"/>
      <c r="K160" s="107"/>
      <c r="L160" s="134" t="s">
        <v>416</v>
      </c>
      <c r="M160" s="107">
        <v>30</v>
      </c>
      <c r="N160" s="173">
        <v>10000000</v>
      </c>
      <c r="O160" s="191"/>
      <c r="T160" s="140">
        <v>4</v>
      </c>
      <c r="U160" s="216" t="s">
        <v>5</v>
      </c>
      <c r="V160" s="188"/>
      <c r="W160" s="190"/>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1"/>
      <c r="AX160" s="11"/>
      <c r="AY160" s="11"/>
      <c r="AZ160" s="11"/>
      <c r="BA160" s="11"/>
      <c r="BB160" s="11"/>
      <c r="BC160" s="11"/>
      <c r="BD160" s="11"/>
      <c r="BE160" s="11"/>
      <c r="BF160" s="11"/>
      <c r="BG160" s="11"/>
      <c r="BH160" s="11"/>
      <c r="BI160" s="11"/>
      <c r="BJ160" s="11"/>
      <c r="BK160" s="11"/>
      <c r="BL160" s="9"/>
    </row>
    <row r="161" spans="1:64" s="13" customFormat="1" ht="116.25" customHeight="1" x14ac:dyDescent="0.3">
      <c r="A161" s="115">
        <v>53</v>
      </c>
      <c r="B161" s="140">
        <v>4</v>
      </c>
      <c r="C161" s="108" t="s">
        <v>96</v>
      </c>
      <c r="D161" s="134" t="s">
        <v>221</v>
      </c>
      <c r="E161" s="122">
        <v>2000000</v>
      </c>
      <c r="F161" s="122"/>
      <c r="G161" s="187"/>
      <c r="H161" s="111"/>
      <c r="I161" s="188"/>
      <c r="J161" s="216" t="s">
        <v>5</v>
      </c>
      <c r="K161" s="317">
        <f>E161</f>
        <v>2000000</v>
      </c>
      <c r="L161" s="134" t="s">
        <v>417</v>
      </c>
      <c r="M161" s="107">
        <v>31</v>
      </c>
      <c r="N161" s="173">
        <v>4924000</v>
      </c>
      <c r="O161" s="191"/>
      <c r="T161" s="140">
        <v>4</v>
      </c>
      <c r="U161" s="111"/>
      <c r="V161" s="188"/>
      <c r="W161" s="216" t="s">
        <v>5</v>
      </c>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1"/>
      <c r="AX161" s="11"/>
      <c r="AY161" s="11"/>
      <c r="AZ161" s="11"/>
      <c r="BA161" s="11"/>
      <c r="BB161" s="11"/>
      <c r="BC161" s="11"/>
      <c r="BD161" s="11"/>
      <c r="BE161" s="11"/>
      <c r="BF161" s="11"/>
      <c r="BG161" s="11"/>
      <c r="BH161" s="11"/>
      <c r="BI161" s="11"/>
      <c r="BJ161" s="11"/>
      <c r="BK161" s="11"/>
      <c r="BL161" s="9"/>
    </row>
    <row r="162" spans="1:64" s="13" customFormat="1" ht="63" customHeight="1" x14ac:dyDescent="0.3">
      <c r="A162" s="154">
        <v>54</v>
      </c>
      <c r="B162" s="321">
        <v>4</v>
      </c>
      <c r="C162" s="397" t="s">
        <v>96</v>
      </c>
      <c r="D162" s="175" t="s">
        <v>222</v>
      </c>
      <c r="E162" s="164">
        <v>33091000</v>
      </c>
      <c r="F162" s="164">
        <v>33091000</v>
      </c>
      <c r="G162" s="322"/>
      <c r="H162" s="216" t="s">
        <v>5</v>
      </c>
      <c r="I162" s="322"/>
      <c r="J162" s="323"/>
      <c r="K162" s="310"/>
      <c r="L162" s="175" t="s">
        <v>418</v>
      </c>
      <c r="M162" s="155">
        <v>32</v>
      </c>
      <c r="N162" s="180">
        <v>6000000</v>
      </c>
      <c r="O162" s="191"/>
      <c r="T162" s="140">
        <v>4</v>
      </c>
      <c r="U162" s="216" t="s">
        <v>5</v>
      </c>
      <c r="V162" s="188"/>
      <c r="W162" s="190"/>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1"/>
      <c r="AX162" s="11"/>
      <c r="AY162" s="11"/>
      <c r="AZ162" s="11"/>
      <c r="BA162" s="11"/>
      <c r="BB162" s="11"/>
      <c r="BC162" s="11"/>
      <c r="BD162" s="11"/>
      <c r="BE162" s="11"/>
      <c r="BF162" s="11"/>
      <c r="BG162" s="11"/>
      <c r="BH162" s="11"/>
      <c r="BI162" s="11"/>
      <c r="BJ162" s="11"/>
      <c r="BK162" s="11"/>
      <c r="BL162" s="9"/>
    </row>
    <row r="163" spans="1:64" s="13" customFormat="1" ht="39" customHeight="1" x14ac:dyDescent="0.3">
      <c r="A163" s="268"/>
      <c r="B163" s="326"/>
      <c r="C163" s="398"/>
      <c r="D163" s="278"/>
      <c r="E163" s="270"/>
      <c r="F163" s="270"/>
      <c r="G163" s="327"/>
      <c r="H163" s="279"/>
      <c r="I163" s="327"/>
      <c r="J163" s="328"/>
      <c r="K163" s="309"/>
      <c r="L163" s="278" t="s">
        <v>419</v>
      </c>
      <c r="M163" s="170"/>
      <c r="N163" s="192"/>
      <c r="O163" s="191"/>
      <c r="T163" s="140"/>
      <c r="U163" s="127"/>
      <c r="V163" s="188"/>
      <c r="W163" s="190"/>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1"/>
      <c r="AX163" s="11"/>
      <c r="AY163" s="11"/>
      <c r="AZ163" s="11"/>
      <c r="BA163" s="11"/>
      <c r="BB163" s="11"/>
      <c r="BC163" s="11"/>
      <c r="BD163" s="11"/>
      <c r="BE163" s="11"/>
      <c r="BF163" s="11"/>
      <c r="BG163" s="11"/>
      <c r="BH163" s="11"/>
      <c r="BI163" s="11"/>
      <c r="BJ163" s="11"/>
      <c r="BK163" s="11"/>
      <c r="BL163" s="9"/>
    </row>
    <row r="164" spans="1:64" s="13" customFormat="1" ht="40.5" customHeight="1" x14ac:dyDescent="0.3">
      <c r="A164" s="268"/>
      <c r="B164" s="326"/>
      <c r="C164" s="269"/>
      <c r="D164" s="278"/>
      <c r="E164" s="270"/>
      <c r="F164" s="270"/>
      <c r="G164" s="327"/>
      <c r="H164" s="279"/>
      <c r="I164" s="327"/>
      <c r="J164" s="328"/>
      <c r="K164" s="309"/>
      <c r="L164" s="278" t="s">
        <v>420</v>
      </c>
      <c r="M164" s="170"/>
      <c r="N164" s="192"/>
      <c r="O164" s="191"/>
      <c r="T164" s="140"/>
      <c r="U164" s="127"/>
      <c r="V164" s="188"/>
      <c r="W164" s="190"/>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1"/>
      <c r="AX164" s="11"/>
      <c r="AY164" s="11"/>
      <c r="AZ164" s="11"/>
      <c r="BA164" s="11"/>
      <c r="BB164" s="11"/>
      <c r="BC164" s="11"/>
      <c r="BD164" s="11"/>
      <c r="BE164" s="11"/>
      <c r="BF164" s="11"/>
      <c r="BG164" s="11"/>
      <c r="BH164" s="11"/>
      <c r="BI164" s="11"/>
      <c r="BJ164" s="11"/>
      <c r="BK164" s="11"/>
      <c r="BL164" s="9"/>
    </row>
    <row r="165" spans="1:64" s="13" customFormat="1" ht="38.25" customHeight="1" x14ac:dyDescent="0.3">
      <c r="A165" s="268"/>
      <c r="B165" s="326"/>
      <c r="C165" s="269"/>
      <c r="D165" s="278"/>
      <c r="E165" s="270"/>
      <c r="F165" s="270"/>
      <c r="G165" s="327"/>
      <c r="H165" s="279"/>
      <c r="I165" s="327"/>
      <c r="J165" s="328"/>
      <c r="K165" s="309"/>
      <c r="L165" s="278" t="s">
        <v>421</v>
      </c>
      <c r="M165" s="170"/>
      <c r="N165" s="192"/>
      <c r="O165" s="191"/>
      <c r="T165" s="140"/>
      <c r="U165" s="127"/>
      <c r="V165" s="188"/>
      <c r="W165" s="190"/>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1"/>
      <c r="AX165" s="11"/>
      <c r="AY165" s="11"/>
      <c r="AZ165" s="11"/>
      <c r="BA165" s="11"/>
      <c r="BB165" s="11"/>
      <c r="BC165" s="11"/>
      <c r="BD165" s="11"/>
      <c r="BE165" s="11"/>
      <c r="BF165" s="11"/>
      <c r="BG165" s="11"/>
      <c r="BH165" s="11"/>
      <c r="BI165" s="11"/>
      <c r="BJ165" s="11"/>
      <c r="BK165" s="11"/>
      <c r="BL165" s="9"/>
    </row>
    <row r="166" spans="1:64" s="13" customFormat="1" ht="39.75" customHeight="1" x14ac:dyDescent="0.3">
      <c r="A166" s="268"/>
      <c r="B166" s="326"/>
      <c r="C166" s="269"/>
      <c r="D166" s="278"/>
      <c r="E166" s="270"/>
      <c r="F166" s="270"/>
      <c r="G166" s="327"/>
      <c r="H166" s="279"/>
      <c r="I166" s="327"/>
      <c r="J166" s="328"/>
      <c r="K166" s="309"/>
      <c r="L166" s="278" t="s">
        <v>422</v>
      </c>
      <c r="M166" s="170"/>
      <c r="N166" s="192"/>
      <c r="O166" s="191"/>
      <c r="T166" s="140"/>
      <c r="U166" s="127"/>
      <c r="V166" s="188"/>
      <c r="W166" s="190"/>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1"/>
      <c r="AX166" s="11"/>
      <c r="AY166" s="11"/>
      <c r="AZ166" s="11"/>
      <c r="BA166" s="11"/>
      <c r="BB166" s="11"/>
      <c r="BC166" s="11"/>
      <c r="BD166" s="11"/>
      <c r="BE166" s="11"/>
      <c r="BF166" s="11"/>
      <c r="BG166" s="11"/>
      <c r="BH166" s="11"/>
      <c r="BI166" s="11"/>
      <c r="BJ166" s="11"/>
      <c r="BK166" s="11"/>
      <c r="BL166" s="9"/>
    </row>
    <row r="167" spans="1:64" s="13" customFormat="1" ht="40.5" customHeight="1" x14ac:dyDescent="0.3">
      <c r="A167" s="268"/>
      <c r="B167" s="326"/>
      <c r="C167" s="269"/>
      <c r="D167" s="278"/>
      <c r="E167" s="270"/>
      <c r="F167" s="270"/>
      <c r="G167" s="327"/>
      <c r="H167" s="279"/>
      <c r="I167" s="327"/>
      <c r="J167" s="328"/>
      <c r="K167" s="309"/>
      <c r="L167" s="278" t="s">
        <v>423</v>
      </c>
      <c r="M167" s="170"/>
      <c r="N167" s="192"/>
      <c r="O167" s="191"/>
      <c r="T167" s="140"/>
      <c r="U167" s="127"/>
      <c r="V167" s="188"/>
      <c r="W167" s="190"/>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1"/>
      <c r="AX167" s="11"/>
      <c r="AY167" s="11"/>
      <c r="AZ167" s="11"/>
      <c r="BA167" s="11"/>
      <c r="BB167" s="11"/>
      <c r="BC167" s="11"/>
      <c r="BD167" s="11"/>
      <c r="BE167" s="11"/>
      <c r="BF167" s="11"/>
      <c r="BG167" s="11"/>
      <c r="BH167" s="11"/>
      <c r="BI167" s="11"/>
      <c r="BJ167" s="11"/>
      <c r="BK167" s="11"/>
      <c r="BL167" s="9"/>
    </row>
    <row r="168" spans="1:64" s="13" customFormat="1" ht="41.25" customHeight="1" x14ac:dyDescent="0.3">
      <c r="A168" s="268"/>
      <c r="B168" s="326"/>
      <c r="C168" s="269"/>
      <c r="D168" s="278"/>
      <c r="E168" s="270"/>
      <c r="F168" s="270"/>
      <c r="G168" s="327"/>
      <c r="H168" s="279"/>
      <c r="I168" s="327"/>
      <c r="J168" s="328"/>
      <c r="K168" s="309"/>
      <c r="L168" s="278" t="s">
        <v>424</v>
      </c>
      <c r="M168" s="170"/>
      <c r="N168" s="192"/>
      <c r="O168" s="191"/>
      <c r="T168" s="140"/>
      <c r="U168" s="127"/>
      <c r="V168" s="188"/>
      <c r="W168" s="190"/>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1"/>
      <c r="AX168" s="11"/>
      <c r="AY168" s="11"/>
      <c r="AZ168" s="11"/>
      <c r="BA168" s="11"/>
      <c r="BB168" s="11"/>
      <c r="BC168" s="11"/>
      <c r="BD168" s="11"/>
      <c r="BE168" s="11"/>
      <c r="BF168" s="11"/>
      <c r="BG168" s="11"/>
      <c r="BH168" s="11"/>
      <c r="BI168" s="11"/>
      <c r="BJ168" s="11"/>
      <c r="BK168" s="11"/>
      <c r="BL168" s="9"/>
    </row>
    <row r="169" spans="1:64" s="13" customFormat="1" ht="20.25" customHeight="1" x14ac:dyDescent="0.3">
      <c r="A169" s="268"/>
      <c r="B169" s="326"/>
      <c r="C169" s="269"/>
      <c r="D169" s="278"/>
      <c r="E169" s="270"/>
      <c r="F169" s="270"/>
      <c r="G169" s="327"/>
      <c r="H169" s="279"/>
      <c r="I169" s="327"/>
      <c r="J169" s="328"/>
      <c r="K169" s="309"/>
      <c r="L169" s="278" t="s">
        <v>425</v>
      </c>
      <c r="M169" s="170"/>
      <c r="N169" s="192"/>
      <c r="O169" s="191"/>
      <c r="T169" s="140"/>
      <c r="U169" s="127"/>
      <c r="V169" s="188"/>
      <c r="W169" s="190"/>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1"/>
      <c r="AX169" s="11"/>
      <c r="AY169" s="11"/>
      <c r="AZ169" s="11"/>
      <c r="BA169" s="11"/>
      <c r="BB169" s="11"/>
      <c r="BC169" s="11"/>
      <c r="BD169" s="11"/>
      <c r="BE169" s="11"/>
      <c r="BF169" s="11"/>
      <c r="BG169" s="11"/>
      <c r="BH169" s="11"/>
      <c r="BI169" s="11"/>
      <c r="BJ169" s="11"/>
      <c r="BK169" s="11"/>
      <c r="BL169" s="9"/>
    </row>
    <row r="170" spans="1:64" s="13" customFormat="1" x14ac:dyDescent="0.3">
      <c r="A170" s="268"/>
      <c r="B170" s="326"/>
      <c r="C170" s="269"/>
      <c r="D170" s="278"/>
      <c r="E170" s="270"/>
      <c r="F170" s="270"/>
      <c r="G170" s="327"/>
      <c r="H170" s="279"/>
      <c r="I170" s="327"/>
      <c r="J170" s="328"/>
      <c r="K170" s="309"/>
      <c r="L170" s="278" t="s">
        <v>426</v>
      </c>
      <c r="M170" s="170"/>
      <c r="N170" s="192"/>
      <c r="O170" s="191"/>
      <c r="T170" s="140"/>
      <c r="U170" s="127"/>
      <c r="V170" s="188"/>
      <c r="W170" s="190"/>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1"/>
      <c r="AX170" s="11"/>
      <c r="AY170" s="11"/>
      <c r="AZ170" s="11"/>
      <c r="BA170" s="11"/>
      <c r="BB170" s="11"/>
      <c r="BC170" s="11"/>
      <c r="BD170" s="11"/>
      <c r="BE170" s="11"/>
      <c r="BF170" s="11"/>
      <c r="BG170" s="11"/>
      <c r="BH170" s="11"/>
      <c r="BI170" s="11"/>
      <c r="BJ170" s="11"/>
      <c r="BK170" s="11"/>
      <c r="BL170" s="9"/>
    </row>
    <row r="171" spans="1:64" s="13" customFormat="1" ht="24" customHeight="1" x14ac:dyDescent="0.3">
      <c r="A171" s="268"/>
      <c r="B171" s="326"/>
      <c r="C171" s="269"/>
      <c r="D171" s="278"/>
      <c r="E171" s="270"/>
      <c r="F171" s="270"/>
      <c r="G171" s="327"/>
      <c r="H171" s="279"/>
      <c r="I171" s="327"/>
      <c r="J171" s="328"/>
      <c r="K171" s="309"/>
      <c r="L171" s="278" t="s">
        <v>427</v>
      </c>
      <c r="M171" s="170"/>
      <c r="N171" s="192"/>
      <c r="O171" s="191"/>
      <c r="T171" s="140"/>
      <c r="U171" s="127"/>
      <c r="V171" s="188"/>
      <c r="W171" s="190"/>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1"/>
      <c r="AX171" s="11"/>
      <c r="AY171" s="11"/>
      <c r="AZ171" s="11"/>
      <c r="BA171" s="11"/>
      <c r="BB171" s="11"/>
      <c r="BC171" s="11"/>
      <c r="BD171" s="11"/>
      <c r="BE171" s="11"/>
      <c r="BF171" s="11"/>
      <c r="BG171" s="11"/>
      <c r="BH171" s="11"/>
      <c r="BI171" s="11"/>
      <c r="BJ171" s="11"/>
      <c r="BK171" s="11"/>
      <c r="BL171" s="9"/>
    </row>
    <row r="172" spans="1:64" s="13" customFormat="1" ht="21.75" customHeight="1" x14ac:dyDescent="0.3">
      <c r="A172" s="268"/>
      <c r="B172" s="326"/>
      <c r="C172" s="269"/>
      <c r="D172" s="278"/>
      <c r="E172" s="270"/>
      <c r="F172" s="270"/>
      <c r="G172" s="327"/>
      <c r="H172" s="279"/>
      <c r="I172" s="327"/>
      <c r="J172" s="328"/>
      <c r="K172" s="309"/>
      <c r="L172" s="278" t="s">
        <v>428</v>
      </c>
      <c r="M172" s="170"/>
      <c r="N172" s="192"/>
      <c r="O172" s="191"/>
      <c r="T172" s="140"/>
      <c r="U172" s="127"/>
      <c r="V172" s="188"/>
      <c r="W172" s="190"/>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1"/>
      <c r="AX172" s="11"/>
      <c r="AY172" s="11"/>
      <c r="AZ172" s="11"/>
      <c r="BA172" s="11"/>
      <c r="BB172" s="11"/>
      <c r="BC172" s="11"/>
      <c r="BD172" s="11"/>
      <c r="BE172" s="11"/>
      <c r="BF172" s="11"/>
      <c r="BG172" s="11"/>
      <c r="BH172" s="11"/>
      <c r="BI172" s="11"/>
      <c r="BJ172" s="11"/>
      <c r="BK172" s="11"/>
      <c r="BL172" s="9"/>
    </row>
    <row r="173" spans="1:64" s="13" customFormat="1" ht="21.75" customHeight="1" x14ac:dyDescent="0.3">
      <c r="A173" s="147"/>
      <c r="B173" s="219"/>
      <c r="C173" s="267"/>
      <c r="D173" s="87"/>
      <c r="E173" s="148"/>
      <c r="F173" s="148"/>
      <c r="G173" s="324"/>
      <c r="H173" s="163"/>
      <c r="I173" s="324"/>
      <c r="J173" s="325"/>
      <c r="K173" s="311"/>
      <c r="L173" s="87" t="s">
        <v>429</v>
      </c>
      <c r="M173" s="82"/>
      <c r="N173" s="192"/>
      <c r="O173" s="191"/>
      <c r="T173" s="140"/>
      <c r="U173" s="127"/>
      <c r="V173" s="188"/>
      <c r="W173" s="190"/>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1"/>
      <c r="AX173" s="11"/>
      <c r="AY173" s="11"/>
      <c r="AZ173" s="11"/>
      <c r="BA173" s="11"/>
      <c r="BB173" s="11"/>
      <c r="BC173" s="11"/>
      <c r="BD173" s="11"/>
      <c r="BE173" s="11"/>
      <c r="BF173" s="11"/>
      <c r="BG173" s="11"/>
      <c r="BH173" s="11"/>
      <c r="BI173" s="11"/>
      <c r="BJ173" s="11"/>
      <c r="BK173" s="11"/>
      <c r="BL173" s="9"/>
    </row>
    <row r="174" spans="1:64" s="13" customFormat="1" ht="23.25" customHeight="1" x14ac:dyDescent="0.3">
      <c r="A174" s="154"/>
      <c r="B174" s="321"/>
      <c r="C174" s="266"/>
      <c r="D174" s="175"/>
      <c r="E174" s="164"/>
      <c r="F174" s="164"/>
      <c r="G174" s="322"/>
      <c r="H174" s="165"/>
      <c r="I174" s="322"/>
      <c r="J174" s="323"/>
      <c r="K174" s="310"/>
      <c r="L174" s="175" t="s">
        <v>430</v>
      </c>
      <c r="M174" s="155"/>
      <c r="N174" s="192"/>
      <c r="O174" s="191"/>
      <c r="T174" s="140"/>
      <c r="U174" s="127"/>
      <c r="V174" s="188"/>
      <c r="W174" s="190"/>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1"/>
      <c r="AX174" s="11"/>
      <c r="AY174" s="11"/>
      <c r="AZ174" s="11"/>
      <c r="BA174" s="11"/>
      <c r="BB174" s="11"/>
      <c r="BC174" s="11"/>
      <c r="BD174" s="11"/>
      <c r="BE174" s="11"/>
      <c r="BF174" s="11"/>
      <c r="BG174" s="11"/>
      <c r="BH174" s="11"/>
      <c r="BI174" s="11"/>
      <c r="BJ174" s="11"/>
      <c r="BK174" s="11"/>
      <c r="BL174" s="9"/>
    </row>
    <row r="175" spans="1:64" s="13" customFormat="1" ht="24" customHeight="1" x14ac:dyDescent="0.3">
      <c r="A175" s="268"/>
      <c r="B175" s="326"/>
      <c r="C175" s="269"/>
      <c r="D175" s="278"/>
      <c r="E175" s="270"/>
      <c r="F175" s="270"/>
      <c r="G175" s="327"/>
      <c r="H175" s="279"/>
      <c r="I175" s="327"/>
      <c r="J175" s="328"/>
      <c r="K175" s="309"/>
      <c r="L175" s="278" t="s">
        <v>431</v>
      </c>
      <c r="M175" s="170"/>
      <c r="N175" s="192"/>
      <c r="O175" s="191"/>
      <c r="T175" s="140"/>
      <c r="U175" s="127"/>
      <c r="V175" s="188"/>
      <c r="W175" s="190"/>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1"/>
      <c r="AX175" s="11"/>
      <c r="AY175" s="11"/>
      <c r="AZ175" s="11"/>
      <c r="BA175" s="11"/>
      <c r="BB175" s="11"/>
      <c r="BC175" s="11"/>
      <c r="BD175" s="11"/>
      <c r="BE175" s="11"/>
      <c r="BF175" s="11"/>
      <c r="BG175" s="11"/>
      <c r="BH175" s="11"/>
      <c r="BI175" s="11"/>
      <c r="BJ175" s="11"/>
      <c r="BK175" s="11"/>
      <c r="BL175" s="9"/>
    </row>
    <row r="176" spans="1:64" s="13" customFormat="1" ht="23.25" customHeight="1" x14ac:dyDescent="0.3">
      <c r="A176" s="268"/>
      <c r="B176" s="326"/>
      <c r="C176" s="269"/>
      <c r="D176" s="278"/>
      <c r="E176" s="270"/>
      <c r="F176" s="270"/>
      <c r="G176" s="327"/>
      <c r="H176" s="279"/>
      <c r="I176" s="327"/>
      <c r="J176" s="328"/>
      <c r="K176" s="309"/>
      <c r="L176" s="278" t="s">
        <v>432</v>
      </c>
      <c r="M176" s="170"/>
      <c r="N176" s="192"/>
      <c r="O176" s="191"/>
      <c r="T176" s="140"/>
      <c r="U176" s="127"/>
      <c r="V176" s="188"/>
      <c r="W176" s="190"/>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1"/>
      <c r="AX176" s="11"/>
      <c r="AY176" s="11"/>
      <c r="AZ176" s="11"/>
      <c r="BA176" s="11"/>
      <c r="BB176" s="11"/>
      <c r="BC176" s="11"/>
      <c r="BD176" s="11"/>
      <c r="BE176" s="11"/>
      <c r="BF176" s="11"/>
      <c r="BG176" s="11"/>
      <c r="BH176" s="11"/>
      <c r="BI176" s="11"/>
      <c r="BJ176" s="11"/>
      <c r="BK176" s="11"/>
      <c r="BL176" s="9"/>
    </row>
    <row r="177" spans="1:64" s="13" customFormat="1" ht="24" customHeight="1" x14ac:dyDescent="0.3">
      <c r="A177" s="268"/>
      <c r="B177" s="326"/>
      <c r="C177" s="269"/>
      <c r="D177" s="278"/>
      <c r="E177" s="270"/>
      <c r="F177" s="270"/>
      <c r="G177" s="327"/>
      <c r="H177" s="279"/>
      <c r="I177" s="327"/>
      <c r="J177" s="328"/>
      <c r="K177" s="309"/>
      <c r="L177" s="278" t="s">
        <v>433</v>
      </c>
      <c r="M177" s="170"/>
      <c r="N177" s="192"/>
      <c r="O177" s="191"/>
      <c r="T177" s="140"/>
      <c r="U177" s="127"/>
      <c r="V177" s="188"/>
      <c r="W177" s="190"/>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1"/>
      <c r="AX177" s="11"/>
      <c r="AY177" s="11"/>
      <c r="AZ177" s="11"/>
      <c r="BA177" s="11"/>
      <c r="BB177" s="11"/>
      <c r="BC177" s="11"/>
      <c r="BD177" s="11"/>
      <c r="BE177" s="11"/>
      <c r="BF177" s="11"/>
      <c r="BG177" s="11"/>
      <c r="BH177" s="11"/>
      <c r="BI177" s="11"/>
      <c r="BJ177" s="11"/>
      <c r="BK177" s="11"/>
      <c r="BL177" s="9"/>
    </row>
    <row r="178" spans="1:64" s="13" customFormat="1" ht="39" customHeight="1" x14ac:dyDescent="0.3">
      <c r="A178" s="268"/>
      <c r="B178" s="326"/>
      <c r="C178" s="269"/>
      <c r="D178" s="278"/>
      <c r="E178" s="270"/>
      <c r="F178" s="270"/>
      <c r="G178" s="327"/>
      <c r="H178" s="279"/>
      <c r="I178" s="327"/>
      <c r="J178" s="328"/>
      <c r="K178" s="309"/>
      <c r="L178" s="278" t="s">
        <v>434</v>
      </c>
      <c r="M178" s="170"/>
      <c r="N178" s="192"/>
      <c r="O178" s="191"/>
      <c r="T178" s="140"/>
      <c r="U178" s="127"/>
      <c r="V178" s="188"/>
      <c r="W178" s="190"/>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1"/>
      <c r="AX178" s="11"/>
      <c r="AY178" s="11"/>
      <c r="AZ178" s="11"/>
      <c r="BA178" s="11"/>
      <c r="BB178" s="11"/>
      <c r="BC178" s="11"/>
      <c r="BD178" s="11"/>
      <c r="BE178" s="11"/>
      <c r="BF178" s="11"/>
      <c r="BG178" s="11"/>
      <c r="BH178" s="11"/>
      <c r="BI178" s="11"/>
      <c r="BJ178" s="11"/>
      <c r="BK178" s="11"/>
      <c r="BL178" s="9"/>
    </row>
    <row r="179" spans="1:64" s="13" customFormat="1" ht="21" customHeight="1" x14ac:dyDescent="0.3">
      <c r="A179" s="268"/>
      <c r="B179" s="326"/>
      <c r="C179" s="269"/>
      <c r="D179" s="278"/>
      <c r="E179" s="270"/>
      <c r="F179" s="270"/>
      <c r="G179" s="327"/>
      <c r="H179" s="279"/>
      <c r="I179" s="327"/>
      <c r="J179" s="328"/>
      <c r="K179" s="309"/>
      <c r="L179" s="278" t="s">
        <v>435</v>
      </c>
      <c r="M179" s="170"/>
      <c r="N179" s="192"/>
      <c r="O179" s="191"/>
      <c r="T179" s="140"/>
      <c r="U179" s="127"/>
      <c r="V179" s="188"/>
      <c r="W179" s="190"/>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1"/>
      <c r="AX179" s="11"/>
      <c r="AY179" s="11"/>
      <c r="AZ179" s="11"/>
      <c r="BA179" s="11"/>
      <c r="BB179" s="11"/>
      <c r="BC179" s="11"/>
      <c r="BD179" s="11"/>
      <c r="BE179" s="11"/>
      <c r="BF179" s="11"/>
      <c r="BG179" s="11"/>
      <c r="BH179" s="11"/>
      <c r="BI179" s="11"/>
      <c r="BJ179" s="11"/>
      <c r="BK179" s="11"/>
      <c r="BL179" s="9"/>
    </row>
    <row r="180" spans="1:64" s="13" customFormat="1" x14ac:dyDescent="0.3">
      <c r="A180" s="268"/>
      <c r="B180" s="326"/>
      <c r="C180" s="269"/>
      <c r="D180" s="278"/>
      <c r="E180" s="270"/>
      <c r="F180" s="270"/>
      <c r="G180" s="327"/>
      <c r="H180" s="279"/>
      <c r="I180" s="327"/>
      <c r="J180" s="328"/>
      <c r="K180" s="309"/>
      <c r="L180" s="278" t="s">
        <v>436</v>
      </c>
      <c r="M180" s="170"/>
      <c r="N180" s="192"/>
      <c r="O180" s="191"/>
      <c r="T180" s="140"/>
      <c r="U180" s="127"/>
      <c r="V180" s="188"/>
      <c r="W180" s="190"/>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1"/>
      <c r="AX180" s="11"/>
      <c r="AY180" s="11"/>
      <c r="AZ180" s="11"/>
      <c r="BA180" s="11"/>
      <c r="BB180" s="11"/>
      <c r="BC180" s="11"/>
      <c r="BD180" s="11"/>
      <c r="BE180" s="11"/>
      <c r="BF180" s="11"/>
      <c r="BG180" s="11"/>
      <c r="BH180" s="11"/>
      <c r="BI180" s="11"/>
      <c r="BJ180" s="11"/>
      <c r="BK180" s="11"/>
      <c r="BL180" s="9"/>
    </row>
    <row r="181" spans="1:64" s="13" customFormat="1" ht="23.25" customHeight="1" x14ac:dyDescent="0.3">
      <c r="A181" s="268"/>
      <c r="B181" s="326"/>
      <c r="C181" s="269"/>
      <c r="D181" s="278"/>
      <c r="E181" s="270"/>
      <c r="F181" s="270"/>
      <c r="G181" s="327"/>
      <c r="H181" s="279"/>
      <c r="I181" s="327"/>
      <c r="J181" s="328"/>
      <c r="K181" s="309"/>
      <c r="L181" s="278" t="s">
        <v>437</v>
      </c>
      <c r="M181" s="170"/>
      <c r="N181" s="192"/>
      <c r="O181" s="191"/>
      <c r="T181" s="140"/>
      <c r="U181" s="127"/>
      <c r="V181" s="188"/>
      <c r="W181" s="190"/>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1"/>
      <c r="AX181" s="11"/>
      <c r="AY181" s="11"/>
      <c r="AZ181" s="11"/>
      <c r="BA181" s="11"/>
      <c r="BB181" s="11"/>
      <c r="BC181" s="11"/>
      <c r="BD181" s="11"/>
      <c r="BE181" s="11"/>
      <c r="BF181" s="11"/>
      <c r="BG181" s="11"/>
      <c r="BH181" s="11"/>
      <c r="BI181" s="11"/>
      <c r="BJ181" s="11"/>
      <c r="BK181" s="11"/>
      <c r="BL181" s="9"/>
    </row>
    <row r="182" spans="1:64" s="13" customFormat="1" ht="21.75" customHeight="1" x14ac:dyDescent="0.3">
      <c r="A182" s="268"/>
      <c r="B182" s="326"/>
      <c r="C182" s="269"/>
      <c r="D182" s="278"/>
      <c r="E182" s="270"/>
      <c r="F182" s="270"/>
      <c r="G182" s="327"/>
      <c r="H182" s="279"/>
      <c r="I182" s="327"/>
      <c r="J182" s="328"/>
      <c r="K182" s="309"/>
      <c r="L182" s="278" t="s">
        <v>438</v>
      </c>
      <c r="M182" s="170"/>
      <c r="N182" s="192"/>
      <c r="O182" s="191"/>
      <c r="T182" s="140"/>
      <c r="U182" s="127"/>
      <c r="V182" s="188"/>
      <c r="W182" s="190"/>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1"/>
      <c r="AX182" s="11"/>
      <c r="AY182" s="11"/>
      <c r="AZ182" s="11"/>
      <c r="BA182" s="11"/>
      <c r="BB182" s="11"/>
      <c r="BC182" s="11"/>
      <c r="BD182" s="11"/>
      <c r="BE182" s="11"/>
      <c r="BF182" s="11"/>
      <c r="BG182" s="11"/>
      <c r="BH182" s="11"/>
      <c r="BI182" s="11"/>
      <c r="BJ182" s="11"/>
      <c r="BK182" s="11"/>
      <c r="BL182" s="9"/>
    </row>
    <row r="183" spans="1:64" s="13" customFormat="1" ht="38.25" customHeight="1" x14ac:dyDescent="0.3">
      <c r="A183" s="268"/>
      <c r="B183" s="326"/>
      <c r="C183" s="269"/>
      <c r="D183" s="278"/>
      <c r="E183" s="270"/>
      <c r="F183" s="270"/>
      <c r="G183" s="327"/>
      <c r="H183" s="279"/>
      <c r="I183" s="327"/>
      <c r="J183" s="328"/>
      <c r="K183" s="309"/>
      <c r="L183" s="278" t="s">
        <v>439</v>
      </c>
      <c r="M183" s="170"/>
      <c r="N183" s="192"/>
      <c r="O183" s="191"/>
      <c r="T183" s="140"/>
      <c r="U183" s="127"/>
      <c r="V183" s="188"/>
      <c r="W183" s="190"/>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1"/>
      <c r="AX183" s="11"/>
      <c r="AY183" s="11"/>
      <c r="AZ183" s="11"/>
      <c r="BA183" s="11"/>
      <c r="BB183" s="11"/>
      <c r="BC183" s="11"/>
      <c r="BD183" s="11"/>
      <c r="BE183" s="11"/>
      <c r="BF183" s="11"/>
      <c r="BG183" s="11"/>
      <c r="BH183" s="11"/>
      <c r="BI183" s="11"/>
      <c r="BJ183" s="11"/>
      <c r="BK183" s="11"/>
      <c r="BL183" s="9"/>
    </row>
    <row r="184" spans="1:64" s="13" customFormat="1" ht="37.5" x14ac:dyDescent="0.3">
      <c r="A184" s="268"/>
      <c r="B184" s="326"/>
      <c r="C184" s="269"/>
      <c r="D184" s="278"/>
      <c r="E184" s="270"/>
      <c r="F184" s="270"/>
      <c r="G184" s="327"/>
      <c r="H184" s="279"/>
      <c r="I184" s="327"/>
      <c r="J184" s="328"/>
      <c r="K184" s="309"/>
      <c r="L184" s="278" t="s">
        <v>440</v>
      </c>
      <c r="M184" s="170"/>
      <c r="N184" s="192"/>
      <c r="O184" s="191"/>
      <c r="T184" s="140"/>
      <c r="U184" s="127"/>
      <c r="V184" s="188"/>
      <c r="W184" s="190"/>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1"/>
      <c r="AX184" s="11"/>
      <c r="AY184" s="11"/>
      <c r="AZ184" s="11"/>
      <c r="BA184" s="11"/>
      <c r="BB184" s="11"/>
      <c r="BC184" s="11"/>
      <c r="BD184" s="11"/>
      <c r="BE184" s="11"/>
      <c r="BF184" s="11"/>
      <c r="BG184" s="11"/>
      <c r="BH184" s="11"/>
      <c r="BI184" s="11"/>
      <c r="BJ184" s="11"/>
      <c r="BK184" s="11"/>
      <c r="BL184" s="9"/>
    </row>
    <row r="185" spans="1:64" s="13" customFormat="1" ht="38.25" customHeight="1" x14ac:dyDescent="0.3">
      <c r="A185" s="268"/>
      <c r="B185" s="326"/>
      <c r="C185" s="269"/>
      <c r="D185" s="278"/>
      <c r="E185" s="270"/>
      <c r="F185" s="270"/>
      <c r="G185" s="327"/>
      <c r="H185" s="279"/>
      <c r="I185" s="327"/>
      <c r="J185" s="328"/>
      <c r="K185" s="309"/>
      <c r="L185" s="278" t="s">
        <v>441</v>
      </c>
      <c r="M185" s="170"/>
      <c r="N185" s="192"/>
      <c r="O185" s="191"/>
      <c r="T185" s="140"/>
      <c r="U185" s="127"/>
      <c r="V185" s="188"/>
      <c r="W185" s="190"/>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1"/>
      <c r="AX185" s="11"/>
      <c r="AY185" s="11"/>
      <c r="AZ185" s="11"/>
      <c r="BA185" s="11"/>
      <c r="BB185" s="11"/>
      <c r="BC185" s="11"/>
      <c r="BD185" s="11"/>
      <c r="BE185" s="11"/>
      <c r="BF185" s="11"/>
      <c r="BG185" s="11"/>
      <c r="BH185" s="11"/>
      <c r="BI185" s="11"/>
      <c r="BJ185" s="11"/>
      <c r="BK185" s="11"/>
      <c r="BL185" s="9"/>
    </row>
    <row r="186" spans="1:64" s="13" customFormat="1" ht="37.5" x14ac:dyDescent="0.3">
      <c r="A186" s="268"/>
      <c r="B186" s="326"/>
      <c r="C186" s="269"/>
      <c r="D186" s="278"/>
      <c r="E186" s="270"/>
      <c r="F186" s="270"/>
      <c r="G186" s="327"/>
      <c r="H186" s="279"/>
      <c r="I186" s="327"/>
      <c r="J186" s="328"/>
      <c r="K186" s="309"/>
      <c r="L186" s="278" t="s">
        <v>442</v>
      </c>
      <c r="M186" s="170"/>
      <c r="N186" s="192"/>
      <c r="O186" s="191"/>
      <c r="T186" s="140"/>
      <c r="U186" s="127"/>
      <c r="V186" s="188"/>
      <c r="W186" s="190"/>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1"/>
      <c r="AX186" s="11"/>
      <c r="AY186" s="11"/>
      <c r="AZ186" s="11"/>
      <c r="BA186" s="11"/>
      <c r="BB186" s="11"/>
      <c r="BC186" s="11"/>
      <c r="BD186" s="11"/>
      <c r="BE186" s="11"/>
      <c r="BF186" s="11"/>
      <c r="BG186" s="11"/>
      <c r="BH186" s="11"/>
      <c r="BI186" s="11"/>
      <c r="BJ186" s="11"/>
      <c r="BK186" s="11"/>
      <c r="BL186" s="9"/>
    </row>
    <row r="187" spans="1:64" s="13" customFormat="1" ht="37.5" x14ac:dyDescent="0.3">
      <c r="A187" s="268"/>
      <c r="B187" s="326"/>
      <c r="C187" s="269"/>
      <c r="D187" s="278"/>
      <c r="E187" s="270"/>
      <c r="F187" s="270"/>
      <c r="G187" s="327"/>
      <c r="H187" s="279"/>
      <c r="I187" s="327"/>
      <c r="J187" s="328"/>
      <c r="K187" s="309"/>
      <c r="L187" s="278" t="s">
        <v>443</v>
      </c>
      <c r="M187" s="170"/>
      <c r="N187" s="192"/>
      <c r="O187" s="191"/>
      <c r="T187" s="140"/>
      <c r="U187" s="127"/>
      <c r="V187" s="188"/>
      <c r="W187" s="190"/>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1"/>
      <c r="AX187" s="11"/>
      <c r="AY187" s="11"/>
      <c r="AZ187" s="11"/>
      <c r="BA187" s="11"/>
      <c r="BB187" s="11"/>
      <c r="BC187" s="11"/>
      <c r="BD187" s="11"/>
      <c r="BE187" s="11"/>
      <c r="BF187" s="11"/>
      <c r="BG187" s="11"/>
      <c r="BH187" s="11"/>
      <c r="BI187" s="11"/>
      <c r="BJ187" s="11"/>
      <c r="BK187" s="11"/>
      <c r="BL187" s="9"/>
    </row>
    <row r="188" spans="1:64" s="13" customFormat="1" ht="21.75" customHeight="1" x14ac:dyDescent="0.3">
      <c r="A188" s="268"/>
      <c r="B188" s="326"/>
      <c r="C188" s="269"/>
      <c r="D188" s="278"/>
      <c r="E188" s="270"/>
      <c r="F188" s="270"/>
      <c r="G188" s="327"/>
      <c r="H188" s="279"/>
      <c r="I188" s="327"/>
      <c r="J188" s="328"/>
      <c r="K188" s="309"/>
      <c r="L188" s="278" t="s">
        <v>444</v>
      </c>
      <c r="M188" s="170"/>
      <c r="N188" s="192"/>
      <c r="O188" s="191"/>
      <c r="T188" s="140"/>
      <c r="U188" s="127"/>
      <c r="V188" s="188"/>
      <c r="W188" s="190"/>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1"/>
      <c r="AX188" s="11"/>
      <c r="AY188" s="11"/>
      <c r="AZ188" s="11"/>
      <c r="BA188" s="11"/>
      <c r="BB188" s="11"/>
      <c r="BC188" s="11"/>
      <c r="BD188" s="11"/>
      <c r="BE188" s="11"/>
      <c r="BF188" s="11"/>
      <c r="BG188" s="11"/>
      <c r="BH188" s="11"/>
      <c r="BI188" s="11"/>
      <c r="BJ188" s="11"/>
      <c r="BK188" s="11"/>
      <c r="BL188" s="9"/>
    </row>
    <row r="189" spans="1:64" s="13" customFormat="1" ht="25.5" customHeight="1" x14ac:dyDescent="0.3">
      <c r="A189" s="268"/>
      <c r="B189" s="326"/>
      <c r="C189" s="269"/>
      <c r="D189" s="278"/>
      <c r="E189" s="270"/>
      <c r="F189" s="270"/>
      <c r="G189" s="327"/>
      <c r="H189" s="279"/>
      <c r="I189" s="327"/>
      <c r="J189" s="328"/>
      <c r="K189" s="309"/>
      <c r="L189" s="278" t="s">
        <v>445</v>
      </c>
      <c r="M189" s="170"/>
      <c r="N189" s="192"/>
      <c r="O189" s="191"/>
      <c r="T189" s="140"/>
      <c r="U189" s="127"/>
      <c r="V189" s="188"/>
      <c r="W189" s="190"/>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1"/>
      <c r="AX189" s="11"/>
      <c r="AY189" s="11"/>
      <c r="AZ189" s="11"/>
      <c r="BA189" s="11"/>
      <c r="BB189" s="11"/>
      <c r="BC189" s="11"/>
      <c r="BD189" s="11"/>
      <c r="BE189" s="11"/>
      <c r="BF189" s="11"/>
      <c r="BG189" s="11"/>
      <c r="BH189" s="11"/>
      <c r="BI189" s="11"/>
      <c r="BJ189" s="11"/>
      <c r="BK189" s="11"/>
      <c r="BL189" s="9"/>
    </row>
    <row r="190" spans="1:64" s="13" customFormat="1" ht="21" customHeight="1" x14ac:dyDescent="0.3">
      <c r="A190" s="268"/>
      <c r="B190" s="326"/>
      <c r="C190" s="269"/>
      <c r="D190" s="278"/>
      <c r="E190" s="270"/>
      <c r="F190" s="270"/>
      <c r="G190" s="327"/>
      <c r="H190" s="279"/>
      <c r="I190" s="327"/>
      <c r="J190" s="328"/>
      <c r="K190" s="309"/>
      <c r="L190" s="278" t="s">
        <v>446</v>
      </c>
      <c r="M190" s="170"/>
      <c r="N190" s="192"/>
      <c r="O190" s="191"/>
      <c r="T190" s="140"/>
      <c r="U190" s="127"/>
      <c r="V190" s="188"/>
      <c r="W190" s="190"/>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1"/>
      <c r="AX190" s="11"/>
      <c r="AY190" s="11"/>
      <c r="AZ190" s="11"/>
      <c r="BA190" s="11"/>
      <c r="BB190" s="11"/>
      <c r="BC190" s="11"/>
      <c r="BD190" s="11"/>
      <c r="BE190" s="11"/>
      <c r="BF190" s="11"/>
      <c r="BG190" s="11"/>
      <c r="BH190" s="11"/>
      <c r="BI190" s="11"/>
      <c r="BJ190" s="11"/>
      <c r="BK190" s="11"/>
      <c r="BL190" s="9"/>
    </row>
    <row r="191" spans="1:64" s="13" customFormat="1" ht="25.5" customHeight="1" x14ac:dyDescent="0.3">
      <c r="A191" s="147"/>
      <c r="B191" s="219"/>
      <c r="C191" s="267"/>
      <c r="D191" s="87"/>
      <c r="E191" s="148"/>
      <c r="F191" s="148"/>
      <c r="G191" s="324"/>
      <c r="H191" s="163"/>
      <c r="I191" s="324"/>
      <c r="J191" s="325"/>
      <c r="K191" s="311"/>
      <c r="L191" s="87" t="s">
        <v>447</v>
      </c>
      <c r="M191" s="82"/>
      <c r="N191" s="192"/>
      <c r="O191" s="191"/>
      <c r="T191" s="140"/>
      <c r="U191" s="127"/>
      <c r="V191" s="188"/>
      <c r="W191" s="190"/>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1"/>
      <c r="AX191" s="11"/>
      <c r="AY191" s="11"/>
      <c r="AZ191" s="11"/>
      <c r="BA191" s="11"/>
      <c r="BB191" s="11"/>
      <c r="BC191" s="11"/>
      <c r="BD191" s="11"/>
      <c r="BE191" s="11"/>
      <c r="BF191" s="11"/>
      <c r="BG191" s="11"/>
      <c r="BH191" s="11"/>
      <c r="BI191" s="11"/>
      <c r="BJ191" s="11"/>
      <c r="BK191" s="11"/>
      <c r="BL191" s="9"/>
    </row>
    <row r="192" spans="1:64" s="13" customFormat="1" ht="149.25" customHeight="1" x14ac:dyDescent="0.3">
      <c r="A192" s="115"/>
      <c r="B192" s="140"/>
      <c r="C192" s="108"/>
      <c r="D192" s="134"/>
      <c r="E192" s="122"/>
      <c r="F192" s="122"/>
      <c r="G192" s="188"/>
      <c r="H192" s="127"/>
      <c r="I192" s="188"/>
      <c r="J192" s="190"/>
      <c r="K192" s="316"/>
      <c r="L192" s="134" t="s">
        <v>448</v>
      </c>
      <c r="M192" s="107"/>
      <c r="N192" s="192"/>
      <c r="O192" s="191"/>
      <c r="T192" s="140"/>
      <c r="U192" s="127"/>
      <c r="V192" s="188"/>
      <c r="W192" s="190"/>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1"/>
      <c r="AX192" s="11"/>
      <c r="AY192" s="11"/>
      <c r="AZ192" s="11"/>
      <c r="BA192" s="11"/>
      <c r="BB192" s="11"/>
      <c r="BC192" s="11"/>
      <c r="BD192" s="11"/>
      <c r="BE192" s="11"/>
      <c r="BF192" s="11"/>
      <c r="BG192" s="11"/>
      <c r="BH192" s="11"/>
      <c r="BI192" s="11"/>
      <c r="BJ192" s="11"/>
      <c r="BK192" s="11"/>
      <c r="BL192" s="9"/>
    </row>
    <row r="193" spans="1:64" s="11" customFormat="1" ht="144" customHeight="1" x14ac:dyDescent="0.3">
      <c r="A193" s="115">
        <v>55</v>
      </c>
      <c r="B193" s="107">
        <v>4</v>
      </c>
      <c r="C193" s="108" t="s">
        <v>96</v>
      </c>
      <c r="D193" s="108" t="s">
        <v>223</v>
      </c>
      <c r="E193" s="195">
        <v>50000</v>
      </c>
      <c r="F193" s="195"/>
      <c r="G193" s="188"/>
      <c r="H193" s="188"/>
      <c r="I193" s="193"/>
      <c r="J193" s="216" t="s">
        <v>5</v>
      </c>
      <c r="K193" s="317">
        <f t="shared" ref="K193:K198" si="0">E193</f>
        <v>50000</v>
      </c>
      <c r="L193" s="134" t="s">
        <v>449</v>
      </c>
      <c r="M193" s="107">
        <v>55</v>
      </c>
      <c r="N193" s="194">
        <v>940000</v>
      </c>
      <c r="O193" s="63"/>
      <c r="T193" s="107">
        <v>4</v>
      </c>
      <c r="U193" s="188"/>
      <c r="V193" s="193"/>
      <c r="W193" s="216" t="s">
        <v>5</v>
      </c>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BL193" s="9"/>
    </row>
    <row r="194" spans="1:64" s="11" customFormat="1" ht="226.5" customHeight="1" x14ac:dyDescent="0.3">
      <c r="A194" s="115">
        <v>56</v>
      </c>
      <c r="B194" s="107">
        <v>4</v>
      </c>
      <c r="C194" s="108" t="s">
        <v>96</v>
      </c>
      <c r="D194" s="108" t="s">
        <v>224</v>
      </c>
      <c r="E194" s="122">
        <v>2000000</v>
      </c>
      <c r="F194" s="122"/>
      <c r="G194" s="188"/>
      <c r="H194" s="188"/>
      <c r="I194" s="193"/>
      <c r="J194" s="216" t="s">
        <v>5</v>
      </c>
      <c r="K194" s="317">
        <f t="shared" si="0"/>
        <v>2000000</v>
      </c>
      <c r="L194" s="134" t="s">
        <v>450</v>
      </c>
      <c r="M194" s="107">
        <v>56</v>
      </c>
      <c r="N194" s="194">
        <v>1060000</v>
      </c>
      <c r="O194" s="63"/>
      <c r="T194" s="107">
        <v>4</v>
      </c>
      <c r="U194" s="188"/>
      <c r="V194" s="193"/>
      <c r="W194" s="216" t="s">
        <v>5</v>
      </c>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BL194" s="9"/>
    </row>
    <row r="195" spans="1:64" s="11" customFormat="1" ht="154.5" customHeight="1" x14ac:dyDescent="0.3">
      <c r="A195" s="115">
        <v>57</v>
      </c>
      <c r="B195" s="107">
        <v>4</v>
      </c>
      <c r="C195" s="108" t="s">
        <v>96</v>
      </c>
      <c r="D195" s="108" t="s">
        <v>225</v>
      </c>
      <c r="E195" s="122">
        <v>500000</v>
      </c>
      <c r="F195" s="122"/>
      <c r="G195" s="188"/>
      <c r="H195" s="188"/>
      <c r="I195" s="193"/>
      <c r="J195" s="216" t="s">
        <v>5</v>
      </c>
      <c r="K195" s="317">
        <f t="shared" si="0"/>
        <v>500000</v>
      </c>
      <c r="L195" s="329" t="s">
        <v>451</v>
      </c>
      <c r="M195" s="107">
        <v>57</v>
      </c>
      <c r="N195" s="194">
        <v>2200000</v>
      </c>
      <c r="O195" s="63"/>
      <c r="T195" s="107">
        <v>4</v>
      </c>
      <c r="U195" s="188"/>
      <c r="V195" s="193"/>
      <c r="W195" s="216" t="s">
        <v>5</v>
      </c>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BL195" s="9"/>
    </row>
    <row r="196" spans="1:64" s="11" customFormat="1" ht="197.25" customHeight="1" x14ac:dyDescent="0.3">
      <c r="A196" s="115">
        <v>58</v>
      </c>
      <c r="B196" s="107">
        <v>4</v>
      </c>
      <c r="C196" s="108" t="s">
        <v>96</v>
      </c>
      <c r="D196" s="108" t="s">
        <v>226</v>
      </c>
      <c r="E196" s="122">
        <v>320000</v>
      </c>
      <c r="F196" s="122"/>
      <c r="G196" s="188"/>
      <c r="H196" s="188"/>
      <c r="I196" s="193"/>
      <c r="J196" s="216" t="s">
        <v>5</v>
      </c>
      <c r="K196" s="317">
        <f t="shared" si="0"/>
        <v>320000</v>
      </c>
      <c r="L196" s="330" t="s">
        <v>452</v>
      </c>
      <c r="M196" s="107">
        <v>58</v>
      </c>
      <c r="N196" s="196">
        <v>1000000</v>
      </c>
      <c r="O196" s="63"/>
      <c r="T196" s="107">
        <v>4</v>
      </c>
      <c r="U196" s="188"/>
      <c r="V196" s="193"/>
      <c r="W196" s="216" t="s">
        <v>5</v>
      </c>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BL196" s="9"/>
    </row>
    <row r="197" spans="1:64" s="11" customFormat="1" ht="191.25" customHeight="1" x14ac:dyDescent="0.3">
      <c r="A197" s="115">
        <v>59</v>
      </c>
      <c r="B197" s="107">
        <v>4</v>
      </c>
      <c r="C197" s="108" t="s">
        <v>96</v>
      </c>
      <c r="D197" s="108" t="s">
        <v>227</v>
      </c>
      <c r="E197" s="122">
        <v>4358400</v>
      </c>
      <c r="F197" s="122"/>
      <c r="G197" s="188"/>
      <c r="H197" s="188"/>
      <c r="I197" s="193"/>
      <c r="J197" s="216" t="s">
        <v>5</v>
      </c>
      <c r="K197" s="317">
        <f t="shared" si="0"/>
        <v>4358400</v>
      </c>
      <c r="L197" s="330" t="s">
        <v>453</v>
      </c>
      <c r="M197" s="107">
        <v>59</v>
      </c>
      <c r="N197" s="197"/>
      <c r="O197" s="63"/>
      <c r="T197" s="107">
        <v>4</v>
      </c>
      <c r="U197" s="188"/>
      <c r="V197" s="193"/>
      <c r="W197" s="216" t="s">
        <v>5</v>
      </c>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BL197" s="9"/>
    </row>
    <row r="198" spans="1:64" s="11" customFormat="1" ht="247.5" customHeight="1" x14ac:dyDescent="0.3">
      <c r="A198" s="154">
        <v>60</v>
      </c>
      <c r="B198" s="155">
        <v>4</v>
      </c>
      <c r="C198" s="266" t="s">
        <v>96</v>
      </c>
      <c r="D198" s="266" t="s">
        <v>228</v>
      </c>
      <c r="E198" s="164">
        <v>1738750</v>
      </c>
      <c r="F198" s="164"/>
      <c r="G198" s="333"/>
      <c r="H198" s="157"/>
      <c r="I198" s="322"/>
      <c r="J198" s="216" t="s">
        <v>5</v>
      </c>
      <c r="K198" s="318">
        <f t="shared" si="0"/>
        <v>1738750</v>
      </c>
      <c r="L198" s="305" t="s">
        <v>454</v>
      </c>
      <c r="M198" s="155">
        <v>60</v>
      </c>
      <c r="N198" s="194"/>
      <c r="O198" s="63"/>
      <c r="T198" s="107">
        <v>4</v>
      </c>
      <c r="U198" s="111"/>
      <c r="V198" s="188"/>
      <c r="W198" s="216" t="s">
        <v>5</v>
      </c>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BL198" s="9"/>
    </row>
    <row r="199" spans="1:64" s="11" customFormat="1" ht="267" customHeight="1" x14ac:dyDescent="0.3">
      <c r="A199" s="147"/>
      <c r="B199" s="82"/>
      <c r="C199" s="267"/>
      <c r="D199" s="267"/>
      <c r="E199" s="148"/>
      <c r="F199" s="148"/>
      <c r="G199" s="334"/>
      <c r="H199" s="149"/>
      <c r="I199" s="324"/>
      <c r="J199" s="325"/>
      <c r="K199" s="82"/>
      <c r="L199" s="306" t="s">
        <v>469</v>
      </c>
      <c r="M199" s="82"/>
      <c r="N199" s="179">
        <v>640000</v>
      </c>
      <c r="O199" s="63"/>
      <c r="T199" s="107"/>
      <c r="U199" s="111"/>
      <c r="V199" s="188"/>
      <c r="W199" s="190"/>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BL199" s="9"/>
    </row>
    <row r="200" spans="1:64" s="11" customFormat="1" ht="348" customHeight="1" x14ac:dyDescent="0.3">
      <c r="A200" s="115"/>
      <c r="B200" s="107"/>
      <c r="C200" s="108"/>
      <c r="D200" s="108"/>
      <c r="E200" s="122"/>
      <c r="F200" s="122"/>
      <c r="G200" s="187"/>
      <c r="H200" s="111"/>
      <c r="I200" s="188"/>
      <c r="J200" s="190"/>
      <c r="K200" s="107"/>
      <c r="L200" s="332" t="s">
        <v>455</v>
      </c>
      <c r="M200" s="107"/>
      <c r="N200" s="179">
        <v>1360000</v>
      </c>
      <c r="O200" s="63"/>
      <c r="T200" s="107"/>
      <c r="U200" s="111"/>
      <c r="V200" s="188"/>
      <c r="W200" s="190"/>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BL200" s="9"/>
    </row>
    <row r="201" spans="1:64" s="11" customFormat="1" ht="350.25" customHeight="1" x14ac:dyDescent="0.3">
      <c r="A201" s="115"/>
      <c r="B201" s="107"/>
      <c r="C201" s="108"/>
      <c r="D201" s="108"/>
      <c r="E201" s="122"/>
      <c r="F201" s="122"/>
      <c r="G201" s="187"/>
      <c r="H201" s="111"/>
      <c r="I201" s="188"/>
      <c r="J201" s="190"/>
      <c r="K201" s="107"/>
      <c r="L201" s="331" t="s">
        <v>470</v>
      </c>
      <c r="M201" s="107"/>
      <c r="N201" s="179">
        <v>1155000</v>
      </c>
      <c r="O201" s="63"/>
      <c r="U201" s="111"/>
      <c r="V201" s="188"/>
      <c r="W201" s="190"/>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BL201" s="9"/>
    </row>
    <row r="202" spans="1:64" s="11" customFormat="1" x14ac:dyDescent="0.3">
      <c r="A202" s="392" t="s">
        <v>1</v>
      </c>
      <c r="B202" s="392"/>
      <c r="C202" s="392"/>
      <c r="D202" s="392"/>
      <c r="E202" s="198">
        <f>SUM(E7:E201)</f>
        <v>411867530</v>
      </c>
      <c r="F202" s="198">
        <f>SUM(F7:F201)</f>
        <v>363911900</v>
      </c>
      <c r="G202" s="198">
        <f>SUM(G77:G201)</f>
        <v>180</v>
      </c>
      <c r="H202" s="217">
        <f>SUM(H77:H201)</f>
        <v>0</v>
      </c>
      <c r="I202" s="217">
        <f>SUM(I77:I201)</f>
        <v>0</v>
      </c>
      <c r="J202" s="217"/>
      <c r="K202" s="198">
        <f>SUM(K77:K201)</f>
        <v>47955450</v>
      </c>
      <c r="L202" s="199"/>
      <c r="M202" s="200"/>
      <c r="N202" s="201"/>
      <c r="O202" s="63"/>
      <c r="S202" s="202"/>
      <c r="T202" s="202"/>
      <c r="U202" s="202"/>
      <c r="V202" s="202"/>
      <c r="W202" s="202"/>
      <c r="X202" s="202"/>
      <c r="Y202" s="202"/>
      <c r="Z202" s="202"/>
      <c r="AA202" s="202"/>
      <c r="AB202" s="202"/>
      <c r="AC202" s="202"/>
      <c r="AD202" s="202"/>
      <c r="AE202" s="202"/>
      <c r="AF202" s="202"/>
      <c r="AG202" s="202"/>
      <c r="AH202" s="202"/>
      <c r="AI202" s="202"/>
      <c r="AJ202" s="202"/>
      <c r="AK202" s="202"/>
      <c r="AL202" s="202"/>
      <c r="AM202" s="202"/>
      <c r="AN202" s="202"/>
      <c r="AO202" s="202"/>
      <c r="AP202" s="202"/>
      <c r="AQ202" s="202"/>
      <c r="AR202" s="202"/>
      <c r="AS202" s="202"/>
      <c r="AT202" s="202"/>
      <c r="AU202" s="202"/>
      <c r="AV202" s="202"/>
      <c r="AW202" s="202"/>
      <c r="AX202" s="202"/>
      <c r="AY202" s="202"/>
      <c r="AZ202" s="202"/>
      <c r="BA202" s="202"/>
      <c r="BB202" s="202"/>
      <c r="BC202" s="202"/>
      <c r="BD202" s="202"/>
      <c r="BE202" s="202"/>
      <c r="BF202" s="202"/>
      <c r="BG202" s="202"/>
      <c r="BH202" s="202"/>
      <c r="BI202" s="202"/>
      <c r="BJ202" s="202"/>
      <c r="BK202" s="202"/>
    </row>
    <row r="203" spans="1:64" s="11" customFormat="1" ht="34.5" customHeight="1" x14ac:dyDescent="0.3">
      <c r="A203" s="203" t="s">
        <v>203</v>
      </c>
      <c r="B203" s="204"/>
      <c r="C203" s="204"/>
      <c r="D203" s="204"/>
      <c r="E203" s="204"/>
      <c r="F203" s="204"/>
      <c r="G203" s="204"/>
      <c r="H203" s="204"/>
      <c r="I203" s="204"/>
      <c r="J203" s="204"/>
      <c r="K203" s="204"/>
      <c r="L203" s="204"/>
      <c r="M203" s="204"/>
      <c r="N203" s="205"/>
      <c r="O203" s="63"/>
      <c r="S203" s="202"/>
      <c r="T203" s="202"/>
      <c r="U203" s="202"/>
      <c r="V203" s="202"/>
      <c r="W203" s="202"/>
      <c r="X203" s="202"/>
      <c r="Y203" s="202"/>
      <c r="Z203" s="202"/>
      <c r="AA203" s="202"/>
      <c r="AB203" s="202"/>
      <c r="AC203" s="202"/>
      <c r="AD203" s="202"/>
      <c r="AE203" s="202"/>
      <c r="AF203" s="202"/>
      <c r="AG203" s="202"/>
      <c r="AH203" s="202"/>
      <c r="AI203" s="202"/>
      <c r="AJ203" s="202"/>
      <c r="AK203" s="202"/>
      <c r="AL203" s="202"/>
      <c r="AM203" s="202"/>
      <c r="AN203" s="202"/>
      <c r="AO203" s="202"/>
      <c r="AP203" s="202"/>
      <c r="AQ203" s="202"/>
      <c r="AR203" s="202"/>
      <c r="AS203" s="202"/>
      <c r="AT203" s="202"/>
      <c r="AU203" s="202"/>
      <c r="AV203" s="202"/>
      <c r="AW203" s="202"/>
      <c r="AX203" s="202"/>
      <c r="AY203" s="202"/>
      <c r="AZ203" s="202"/>
      <c r="BA203" s="202"/>
      <c r="BB203" s="202"/>
      <c r="BC203" s="202"/>
      <c r="BD203" s="202"/>
      <c r="BE203" s="202"/>
      <c r="BF203" s="202"/>
      <c r="BG203" s="202"/>
      <c r="BH203" s="202"/>
      <c r="BI203" s="202"/>
      <c r="BJ203" s="202"/>
      <c r="BK203" s="202"/>
      <c r="BL203" s="206"/>
    </row>
    <row r="204" spans="1:64" s="11" customFormat="1" ht="34.5" customHeight="1" x14ac:dyDescent="0.3">
      <c r="A204" s="206"/>
      <c r="B204" s="206"/>
      <c r="C204" s="206"/>
      <c r="D204" s="206"/>
      <c r="E204" s="27"/>
      <c r="F204" s="207"/>
      <c r="G204" s="208"/>
      <c r="H204" s="206"/>
      <c r="I204" s="218"/>
      <c r="J204" s="206"/>
      <c r="K204" s="208"/>
      <c r="L204" s="209"/>
      <c r="M204" s="208"/>
      <c r="N204" s="205"/>
      <c r="O204" s="63"/>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206"/>
    </row>
    <row r="205" spans="1:64" s="11" customFormat="1" ht="34.5" customHeight="1" x14ac:dyDescent="0.3">
      <c r="A205" s="206"/>
      <c r="B205" s="206"/>
      <c r="C205" s="206"/>
      <c r="D205" s="206"/>
      <c r="E205" s="27"/>
      <c r="F205" s="208"/>
      <c r="G205" s="208"/>
      <c r="H205" s="206"/>
      <c r="I205" s="206"/>
      <c r="J205" s="206"/>
      <c r="K205" s="208"/>
      <c r="L205" s="209"/>
      <c r="M205" s="208"/>
      <c r="N205" s="205"/>
      <c r="O205" s="63"/>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206"/>
    </row>
    <row r="206" spans="1:64" ht="34.5" customHeight="1" x14ac:dyDescent="0.3">
      <c r="A206" s="14"/>
      <c r="B206" s="14"/>
      <c r="C206" s="14"/>
      <c r="D206" s="14"/>
      <c r="E206" s="15"/>
      <c r="F206" s="16"/>
      <c r="G206" s="16"/>
      <c r="H206" s="14"/>
      <c r="I206" s="14"/>
      <c r="J206" s="14"/>
      <c r="K206" s="56"/>
      <c r="L206" s="5"/>
      <c r="O206" s="3"/>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4"/>
      <c r="BL206" s="3"/>
    </row>
    <row r="207" spans="1:64" x14ac:dyDescent="0.3">
      <c r="D207" s="17" t="s">
        <v>19</v>
      </c>
      <c r="E207" s="18">
        <f>SUM(E208:E209)</f>
        <v>217609580</v>
      </c>
      <c r="F207" s="18">
        <f>SUM(F208:F209)</f>
        <v>32</v>
      </c>
      <c r="L207" s="5"/>
      <c r="O207" s="3"/>
      <c r="BK207" s="6"/>
      <c r="BL207" s="3"/>
    </row>
    <row r="208" spans="1:64" ht="37.5" x14ac:dyDescent="0.3">
      <c r="D208" s="19" t="s">
        <v>20</v>
      </c>
      <c r="E208" s="20">
        <f>SUMIF(H$77:H201,$H4,F77:F201)</f>
        <v>217609400</v>
      </c>
      <c r="F208" s="21">
        <f>COUNTIF(H$77:H201,F4)</f>
        <v>30</v>
      </c>
      <c r="L208" s="5"/>
      <c r="O208" s="3"/>
      <c r="BK208" s="6"/>
      <c r="BL208" s="3"/>
    </row>
    <row r="209" spans="4:64" x14ac:dyDescent="0.3">
      <c r="D209" s="19" t="s">
        <v>48</v>
      </c>
      <c r="E209" s="20">
        <f>SUMIF(I77:I201,$H4,G77:G201)</f>
        <v>180</v>
      </c>
      <c r="F209" s="21">
        <f>COUNTIF(I$77:I201,F4)</f>
        <v>2</v>
      </c>
      <c r="L209" s="5"/>
      <c r="O209" s="3"/>
      <c r="BK209" s="6"/>
      <c r="BL209" s="3"/>
    </row>
    <row r="210" spans="4:64" x14ac:dyDescent="0.3">
      <c r="D210" s="19" t="s">
        <v>49</v>
      </c>
      <c r="E210" s="20">
        <f>SUMIF(J77:J201,$H4,K$77:K201)</f>
        <v>47955450</v>
      </c>
      <c r="F210" s="21">
        <f>COUNTIF(J$77:J201,F4)</f>
        <v>22</v>
      </c>
      <c r="L210" s="5"/>
      <c r="O210" s="3"/>
      <c r="BK210" s="6"/>
      <c r="BL210" s="3"/>
    </row>
    <row r="211" spans="4:64" x14ac:dyDescent="0.3">
      <c r="D211" s="22" t="s">
        <v>0</v>
      </c>
      <c r="E211" s="23">
        <f>SUM(E208:E210)</f>
        <v>265565030</v>
      </c>
      <c r="F211" s="24">
        <f>SUM(F208:F210)</f>
        <v>54</v>
      </c>
      <c r="L211" s="5"/>
      <c r="O211" s="3"/>
      <c r="BK211" s="6"/>
      <c r="BL211" s="3"/>
    </row>
    <row r="212" spans="4:64" x14ac:dyDescent="0.3">
      <c r="E212" s="25"/>
    </row>
    <row r="213" spans="4:64" x14ac:dyDescent="0.3">
      <c r="E213" s="26"/>
    </row>
    <row r="214" spans="4:64" x14ac:dyDescent="0.3">
      <c r="E214" s="27"/>
    </row>
    <row r="215" spans="4:64" x14ac:dyDescent="0.3">
      <c r="E215" s="27"/>
    </row>
    <row r="216" spans="4:64" x14ac:dyDescent="0.3">
      <c r="E216" s="27"/>
    </row>
    <row r="217" spans="4:64" x14ac:dyDescent="0.3">
      <c r="E217" s="26"/>
    </row>
    <row r="218" spans="4:64" x14ac:dyDescent="0.3">
      <c r="E218" s="26"/>
    </row>
    <row r="219" spans="4:64" x14ac:dyDescent="0.3">
      <c r="E219" s="27"/>
    </row>
    <row r="220" spans="4:64" x14ac:dyDescent="0.3">
      <c r="E220" s="26"/>
    </row>
    <row r="221" spans="4:64" x14ac:dyDescent="0.3">
      <c r="E221" s="27"/>
    </row>
    <row r="222" spans="4:64" x14ac:dyDescent="0.3">
      <c r="E222" s="26"/>
    </row>
    <row r="223" spans="4:64" x14ac:dyDescent="0.3">
      <c r="E223" s="27"/>
    </row>
    <row r="224" spans="4:64" x14ac:dyDescent="0.3">
      <c r="E224" s="26"/>
    </row>
    <row r="225" spans="5:5" x14ac:dyDescent="0.3">
      <c r="E225" s="27"/>
    </row>
    <row r="226" spans="5:5" x14ac:dyDescent="0.3">
      <c r="E226" s="27"/>
    </row>
    <row r="227" spans="5:5" x14ac:dyDescent="0.3">
      <c r="E227" s="26"/>
    </row>
    <row r="228" spans="5:5" x14ac:dyDescent="0.3">
      <c r="E228" s="26"/>
    </row>
    <row r="229" spans="5:5" x14ac:dyDescent="0.3">
      <c r="E229" s="27"/>
    </row>
    <row r="230" spans="5:5" x14ac:dyDescent="0.3">
      <c r="E230" s="27"/>
    </row>
    <row r="231" spans="5:5" x14ac:dyDescent="0.3">
      <c r="E231" s="27"/>
    </row>
    <row r="232" spans="5:5" x14ac:dyDescent="0.3">
      <c r="E232" s="27"/>
    </row>
    <row r="233" spans="5:5" x14ac:dyDescent="0.3">
      <c r="E233" s="27"/>
    </row>
    <row r="234" spans="5:5" x14ac:dyDescent="0.3">
      <c r="E234" s="27"/>
    </row>
    <row r="235" spans="5:5" x14ac:dyDescent="0.3">
      <c r="E235" s="27"/>
    </row>
    <row r="236" spans="5:5" x14ac:dyDescent="0.3">
      <c r="E236" s="27"/>
    </row>
    <row r="237" spans="5:5" x14ac:dyDescent="0.3">
      <c r="E237" s="27"/>
    </row>
    <row r="238" spans="5:5" x14ac:dyDescent="0.3">
      <c r="E238" s="26"/>
    </row>
    <row r="239" spans="5:5" x14ac:dyDescent="0.3">
      <c r="E239" s="27"/>
    </row>
    <row r="240" spans="5:5" x14ac:dyDescent="0.3">
      <c r="E240" s="27"/>
    </row>
  </sheetData>
  <autoFilter ref="M1:M240"/>
  <mergeCells count="14">
    <mergeCell ref="A202:D202"/>
    <mergeCell ref="P5:S5"/>
    <mergeCell ref="T5:W5"/>
    <mergeCell ref="C120:C122"/>
    <mergeCell ref="D120:D122"/>
    <mergeCell ref="C162:C163"/>
    <mergeCell ref="C54:C57"/>
    <mergeCell ref="D54:D56"/>
    <mergeCell ref="C65:C68"/>
    <mergeCell ref="C75:C76"/>
    <mergeCell ref="C8:C12"/>
    <mergeCell ref="D8:D11"/>
    <mergeCell ref="C37:C39"/>
    <mergeCell ref="C40:C42"/>
  </mergeCells>
  <phoneticPr fontId="0" type="noConversion"/>
  <printOptions horizontalCentered="1"/>
  <pageMargins left="0.25" right="0.25" top="0.5" bottom="0.5" header="0.3" footer="0.3"/>
  <pageSetup paperSize="9" scale="85" orientation="landscape" r:id="rId1"/>
  <headerFooter alignWithMargins="0">
    <oddFooter>&amp;C&amp;"TH SarabunPSK,ธรรมดา"&amp;11หน้าที่ &amp;P จาก &amp;N&amp;R&amp;"TH SarabunPSK,ธรรมดา"&amp;11ภาคตะวันออกเฉียงเหนือตอนล่าง 1/ชัยภูมิ</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topLeftCell="A42" zoomScale="85" zoomScaleNormal="85" workbookViewId="0">
      <selection activeCell="D98" sqref="D98"/>
    </sheetView>
  </sheetViews>
  <sheetFormatPr defaultRowHeight="18.75" x14ac:dyDescent="0.3"/>
  <cols>
    <col min="1" max="1" width="6.28515625" style="5" customWidth="1"/>
    <col min="2" max="2" width="5.7109375" style="6" hidden="1" customWidth="1"/>
    <col min="3" max="3" width="22" style="3" customWidth="1"/>
    <col min="4" max="4" width="38.7109375" style="3" customWidth="1"/>
    <col min="5" max="5" width="12.140625" style="4" customWidth="1"/>
    <col min="6" max="7" width="12.140625" style="3" customWidth="1"/>
    <col min="8" max="8" width="10.42578125" style="3" hidden="1" customWidth="1"/>
    <col min="9" max="10" width="11.7109375" style="3" hidden="1" customWidth="1"/>
    <col min="11" max="11" width="14" style="3" customWidth="1"/>
    <col min="12" max="12" width="41.28515625" style="3" customWidth="1"/>
    <col min="13" max="13" width="9.85546875" style="72" customWidth="1"/>
    <col min="14" max="16384" width="9.140625" style="3"/>
  </cols>
  <sheetData>
    <row r="1" spans="1:13" x14ac:dyDescent="0.3">
      <c r="A1" s="1" t="s">
        <v>128</v>
      </c>
      <c r="B1" s="2"/>
    </row>
    <row r="2" spans="1:13" x14ac:dyDescent="0.3">
      <c r="A2" s="1" t="s">
        <v>127</v>
      </c>
      <c r="B2" s="2"/>
    </row>
    <row r="3" spans="1:13" x14ac:dyDescent="0.3">
      <c r="A3" s="1"/>
      <c r="B3" s="2"/>
      <c r="L3" s="93" t="s">
        <v>21</v>
      </c>
      <c r="M3" s="93"/>
    </row>
    <row r="4" spans="1:13" ht="18.75" customHeight="1" x14ac:dyDescent="0.3">
      <c r="A4" s="411" t="s">
        <v>2</v>
      </c>
      <c r="B4" s="7"/>
      <c r="C4" s="411" t="s">
        <v>3</v>
      </c>
      <c r="D4" s="411" t="s">
        <v>4</v>
      </c>
      <c r="E4" s="413" t="s">
        <v>50</v>
      </c>
      <c r="F4" s="415" t="s">
        <v>23</v>
      </c>
      <c r="G4" s="406" t="s">
        <v>24</v>
      </c>
      <c r="H4" s="401" t="s">
        <v>43</v>
      </c>
      <c r="I4" s="402" t="s">
        <v>26</v>
      </c>
      <c r="J4" s="404" t="s">
        <v>47</v>
      </c>
      <c r="K4" s="406" t="s">
        <v>25</v>
      </c>
      <c r="L4" s="408" t="s">
        <v>46</v>
      </c>
      <c r="M4" s="410" t="s">
        <v>54</v>
      </c>
    </row>
    <row r="5" spans="1:13" x14ac:dyDescent="0.3">
      <c r="A5" s="412"/>
      <c r="B5" s="8"/>
      <c r="C5" s="412"/>
      <c r="D5" s="412"/>
      <c r="E5" s="414"/>
      <c r="F5" s="415"/>
      <c r="G5" s="416"/>
      <c r="H5" s="401"/>
      <c r="I5" s="403"/>
      <c r="J5" s="405"/>
      <c r="K5" s="407"/>
      <c r="L5" s="409"/>
      <c r="M5" s="410"/>
    </row>
    <row r="6" spans="1:13" s="11" customFormat="1" ht="267.75" customHeight="1" x14ac:dyDescent="0.3">
      <c r="A6" s="106" t="s">
        <v>195</v>
      </c>
      <c r="B6" s="107">
        <v>1</v>
      </c>
      <c r="C6" s="108" t="s">
        <v>55</v>
      </c>
      <c r="D6" s="109" t="s">
        <v>56</v>
      </c>
      <c r="E6" s="110">
        <v>13325000</v>
      </c>
      <c r="F6" s="110">
        <v>13325000</v>
      </c>
      <c r="G6" s="111"/>
      <c r="H6" s="112" t="s">
        <v>5</v>
      </c>
      <c r="I6" s="112"/>
      <c r="J6" s="112"/>
      <c r="K6" s="113"/>
      <c r="L6" s="108" t="s">
        <v>133</v>
      </c>
      <c r="M6" s="107">
        <v>1</v>
      </c>
    </row>
    <row r="7" spans="1:13" s="11" customFormat="1" ht="322.5" customHeight="1" x14ac:dyDescent="0.3">
      <c r="A7" s="115" t="s">
        <v>196</v>
      </c>
      <c r="B7" s="107">
        <v>1</v>
      </c>
      <c r="C7" s="108"/>
      <c r="D7" s="109" t="s">
        <v>132</v>
      </c>
      <c r="E7" s="110">
        <v>8110000</v>
      </c>
      <c r="F7" s="110">
        <v>8110000</v>
      </c>
      <c r="G7" s="111"/>
      <c r="H7" s="112" t="s">
        <v>5</v>
      </c>
      <c r="I7" s="112"/>
      <c r="J7" s="112"/>
      <c r="K7" s="113"/>
      <c r="L7" s="108" t="s">
        <v>134</v>
      </c>
      <c r="M7" s="107">
        <v>2</v>
      </c>
    </row>
    <row r="8" spans="1:13" s="11" customFormat="1" ht="187.5" x14ac:dyDescent="0.3">
      <c r="A8" s="85" t="s">
        <v>197</v>
      </c>
      <c r="B8" s="74">
        <v>1</v>
      </c>
      <c r="C8" s="99"/>
      <c r="D8" s="75" t="s">
        <v>57</v>
      </c>
      <c r="E8" s="102">
        <v>10250000</v>
      </c>
      <c r="F8" s="102">
        <v>10250000</v>
      </c>
      <c r="G8" s="103"/>
      <c r="H8" s="104" t="s">
        <v>5</v>
      </c>
      <c r="I8" s="104"/>
      <c r="J8" s="104"/>
      <c r="K8" s="114"/>
      <c r="L8" s="98" t="s">
        <v>135</v>
      </c>
      <c r="M8" s="74">
        <v>3</v>
      </c>
    </row>
    <row r="9" spans="1:13" s="11" customFormat="1" ht="356.25" x14ac:dyDescent="0.3">
      <c r="A9" s="86" t="s">
        <v>198</v>
      </c>
      <c r="B9" s="83">
        <v>1</v>
      </c>
      <c r="C9" s="116"/>
      <c r="D9" s="84" t="s">
        <v>191</v>
      </c>
      <c r="E9" s="117">
        <v>8809980</v>
      </c>
      <c r="F9" s="117">
        <v>8809900</v>
      </c>
      <c r="G9" s="118">
        <v>80</v>
      </c>
      <c r="H9" s="119" t="s">
        <v>5</v>
      </c>
      <c r="I9" s="119" t="s">
        <v>5</v>
      </c>
      <c r="J9" s="97"/>
      <c r="K9" s="120"/>
      <c r="L9" s="116" t="s">
        <v>136</v>
      </c>
      <c r="M9" s="83">
        <v>4</v>
      </c>
    </row>
    <row r="10" spans="1:13" s="11" customFormat="1" ht="398.25" customHeight="1" x14ac:dyDescent="0.3">
      <c r="A10" s="115" t="s">
        <v>199</v>
      </c>
      <c r="B10" s="107">
        <v>1</v>
      </c>
      <c r="C10" s="108"/>
      <c r="D10" s="109" t="s">
        <v>58</v>
      </c>
      <c r="E10" s="110">
        <v>2012000</v>
      </c>
      <c r="F10" s="110">
        <v>2012000</v>
      </c>
      <c r="G10" s="111"/>
      <c r="H10" s="112" t="s">
        <v>5</v>
      </c>
      <c r="I10" s="112"/>
      <c r="J10" s="112"/>
      <c r="K10" s="113"/>
      <c r="L10" s="108" t="s">
        <v>137</v>
      </c>
      <c r="M10" s="107">
        <v>5</v>
      </c>
    </row>
    <row r="11" spans="1:13" s="11" customFormat="1" ht="409.5" x14ac:dyDescent="0.3">
      <c r="A11" s="115">
        <v>6</v>
      </c>
      <c r="B11" s="107">
        <v>1</v>
      </c>
      <c r="C11" s="108"/>
      <c r="D11" s="108" t="s">
        <v>59</v>
      </c>
      <c r="E11" s="122">
        <v>48444000</v>
      </c>
      <c r="F11" s="122">
        <v>48444000</v>
      </c>
      <c r="G11" s="111"/>
      <c r="H11" s="112" t="s">
        <v>5</v>
      </c>
      <c r="I11" s="112"/>
      <c r="J11" s="112"/>
      <c r="K11" s="113"/>
      <c r="L11" s="108" t="s">
        <v>115</v>
      </c>
      <c r="M11" s="107">
        <v>6</v>
      </c>
    </row>
    <row r="12" spans="1:13" s="11" customFormat="1" ht="409.5" x14ac:dyDescent="0.3">
      <c r="A12" s="85"/>
      <c r="B12" s="74"/>
      <c r="C12" s="99"/>
      <c r="D12" s="99"/>
      <c r="E12" s="121"/>
      <c r="F12" s="121"/>
      <c r="G12" s="103"/>
      <c r="H12" s="104"/>
      <c r="I12" s="104"/>
      <c r="J12" s="104"/>
      <c r="K12" s="105"/>
      <c r="L12" s="99" t="s">
        <v>116</v>
      </c>
      <c r="M12" s="74"/>
    </row>
    <row r="13" spans="1:13" s="11" customFormat="1" ht="356.25" x14ac:dyDescent="0.3">
      <c r="A13" s="86"/>
      <c r="B13" s="83"/>
      <c r="C13" s="116"/>
      <c r="D13" s="116"/>
      <c r="E13" s="123"/>
      <c r="F13" s="123"/>
      <c r="G13" s="96"/>
      <c r="H13" s="97"/>
      <c r="I13" s="97"/>
      <c r="J13" s="97"/>
      <c r="K13" s="124"/>
      <c r="L13" s="116" t="s">
        <v>138</v>
      </c>
      <c r="M13" s="83"/>
    </row>
    <row r="14" spans="1:13" s="11" customFormat="1" ht="281.25" x14ac:dyDescent="0.3">
      <c r="A14" s="115">
        <v>7</v>
      </c>
      <c r="B14" s="107">
        <v>1</v>
      </c>
      <c r="C14" s="108"/>
      <c r="D14" s="108" t="s">
        <v>60</v>
      </c>
      <c r="E14" s="122">
        <v>5474000</v>
      </c>
      <c r="F14" s="122">
        <v>5474000</v>
      </c>
      <c r="G14" s="111"/>
      <c r="H14" s="112" t="s">
        <v>5</v>
      </c>
      <c r="I14" s="112"/>
      <c r="J14" s="112"/>
      <c r="K14" s="125"/>
      <c r="L14" s="108" t="s">
        <v>139</v>
      </c>
      <c r="M14" s="107">
        <v>7</v>
      </c>
    </row>
    <row r="15" spans="1:13" s="11" customFormat="1" ht="187.5" x14ac:dyDescent="0.3">
      <c r="A15" s="115">
        <v>8</v>
      </c>
      <c r="B15" s="107">
        <v>1</v>
      </c>
      <c r="C15" s="108"/>
      <c r="D15" s="108" t="s">
        <v>61</v>
      </c>
      <c r="E15" s="122">
        <v>15590000</v>
      </c>
      <c r="F15" s="122">
        <v>15590000</v>
      </c>
      <c r="G15" s="111"/>
      <c r="H15" s="112" t="s">
        <v>5</v>
      </c>
      <c r="I15" s="112"/>
      <c r="J15" s="112"/>
      <c r="K15" s="113"/>
      <c r="L15" s="108" t="s">
        <v>140</v>
      </c>
      <c r="M15" s="107">
        <v>8</v>
      </c>
    </row>
    <row r="16" spans="1:13" s="11" customFormat="1" ht="150" x14ac:dyDescent="0.3">
      <c r="A16" s="115">
        <v>9</v>
      </c>
      <c r="B16" s="107">
        <v>1</v>
      </c>
      <c r="C16" s="108"/>
      <c r="D16" s="109" t="s">
        <v>62</v>
      </c>
      <c r="E16" s="126">
        <v>2150000</v>
      </c>
      <c r="F16" s="126">
        <v>2150000</v>
      </c>
      <c r="G16" s="111"/>
      <c r="H16" s="112" t="s">
        <v>5</v>
      </c>
      <c r="I16" s="112"/>
      <c r="J16" s="112"/>
      <c r="K16" s="127"/>
      <c r="L16" s="108" t="s">
        <v>141</v>
      </c>
      <c r="M16" s="107">
        <v>9</v>
      </c>
    </row>
    <row r="17" spans="1:13" s="11" customFormat="1" ht="409.5" x14ac:dyDescent="0.3">
      <c r="A17" s="115">
        <v>10</v>
      </c>
      <c r="B17" s="107">
        <v>1</v>
      </c>
      <c r="C17" s="108"/>
      <c r="D17" s="108" t="s">
        <v>63</v>
      </c>
      <c r="E17" s="128">
        <v>24063000</v>
      </c>
      <c r="F17" s="128">
        <v>24063000</v>
      </c>
      <c r="G17" s="111"/>
      <c r="H17" s="112" t="s">
        <v>5</v>
      </c>
      <c r="I17" s="112"/>
      <c r="J17" s="112"/>
      <c r="K17" s="125"/>
      <c r="L17" s="108" t="s">
        <v>142</v>
      </c>
      <c r="M17" s="107">
        <v>27</v>
      </c>
    </row>
    <row r="18" spans="1:13" s="11" customFormat="1" ht="168.75" x14ac:dyDescent="0.3">
      <c r="A18" s="115">
        <v>11</v>
      </c>
      <c r="B18" s="107">
        <v>1</v>
      </c>
      <c r="C18" s="108"/>
      <c r="D18" s="109" t="s">
        <v>64</v>
      </c>
      <c r="E18" s="128">
        <v>6000000</v>
      </c>
      <c r="F18" s="128">
        <v>6000000</v>
      </c>
      <c r="G18" s="111"/>
      <c r="H18" s="112" t="s">
        <v>5</v>
      </c>
      <c r="I18" s="112"/>
      <c r="J18" s="112"/>
      <c r="K18" s="127"/>
      <c r="L18" s="108" t="s">
        <v>143</v>
      </c>
      <c r="M18" s="107">
        <v>28</v>
      </c>
    </row>
    <row r="19" spans="1:13" s="11" customFormat="1" ht="196.5" customHeight="1" x14ac:dyDescent="0.3">
      <c r="A19" s="115">
        <v>12</v>
      </c>
      <c r="B19" s="107">
        <v>1</v>
      </c>
      <c r="C19" s="108"/>
      <c r="D19" s="109" t="s">
        <v>65</v>
      </c>
      <c r="E19" s="128">
        <v>7104000</v>
      </c>
      <c r="F19" s="128">
        <v>7104000</v>
      </c>
      <c r="G19" s="111"/>
      <c r="H19" s="112" t="s">
        <v>5</v>
      </c>
      <c r="I19" s="112"/>
      <c r="J19" s="112"/>
      <c r="K19" s="127"/>
      <c r="L19" s="108" t="s">
        <v>201</v>
      </c>
      <c r="M19" s="107">
        <v>29</v>
      </c>
    </row>
    <row r="20" spans="1:13" s="11" customFormat="1" ht="131.25" x14ac:dyDescent="0.3">
      <c r="A20" s="115">
        <v>13</v>
      </c>
      <c r="B20" s="107">
        <v>1</v>
      </c>
      <c r="C20" s="108"/>
      <c r="D20" s="108" t="s">
        <v>66</v>
      </c>
      <c r="E20" s="122">
        <v>3993000</v>
      </c>
      <c r="F20" s="122">
        <v>0</v>
      </c>
      <c r="G20" s="111"/>
      <c r="H20" s="112"/>
      <c r="I20" s="112"/>
      <c r="J20" s="112" t="s">
        <v>5</v>
      </c>
      <c r="K20" s="127" t="s">
        <v>5</v>
      </c>
      <c r="L20" s="108" t="s">
        <v>144</v>
      </c>
      <c r="M20" s="107">
        <v>34</v>
      </c>
    </row>
    <row r="21" spans="1:13" s="11" customFormat="1" ht="168.75" x14ac:dyDescent="0.3">
      <c r="A21" s="115">
        <v>14</v>
      </c>
      <c r="B21" s="107">
        <v>1</v>
      </c>
      <c r="C21" s="108"/>
      <c r="D21" s="130" t="s">
        <v>67</v>
      </c>
      <c r="E21" s="128">
        <v>835600</v>
      </c>
      <c r="F21" s="128">
        <v>0</v>
      </c>
      <c r="G21" s="111"/>
      <c r="H21" s="112"/>
      <c r="I21" s="112"/>
      <c r="J21" s="112" t="s">
        <v>5</v>
      </c>
      <c r="K21" s="127" t="s">
        <v>5</v>
      </c>
      <c r="L21" s="108" t="s">
        <v>145</v>
      </c>
      <c r="M21" s="107">
        <v>35</v>
      </c>
    </row>
    <row r="22" spans="1:13" s="11" customFormat="1" ht="234.75" customHeight="1" x14ac:dyDescent="0.3">
      <c r="A22" s="115">
        <v>15</v>
      </c>
      <c r="B22" s="107">
        <v>1</v>
      </c>
      <c r="C22" s="108"/>
      <c r="D22" s="130" t="s">
        <v>68</v>
      </c>
      <c r="E22" s="128">
        <v>3071200</v>
      </c>
      <c r="F22" s="128">
        <v>3071200</v>
      </c>
      <c r="G22" s="111"/>
      <c r="H22" s="112" t="s">
        <v>5</v>
      </c>
      <c r="I22" s="112"/>
      <c r="J22" s="112"/>
      <c r="K22" s="127"/>
      <c r="L22" s="108" t="s">
        <v>146</v>
      </c>
      <c r="M22" s="107">
        <v>36</v>
      </c>
    </row>
    <row r="23" spans="1:13" s="11" customFormat="1" ht="160.5" customHeight="1" x14ac:dyDescent="0.3">
      <c r="A23" s="115">
        <v>16</v>
      </c>
      <c r="B23" s="107">
        <v>1</v>
      </c>
      <c r="C23" s="108"/>
      <c r="D23" s="130" t="s">
        <v>69</v>
      </c>
      <c r="E23" s="128">
        <v>9050000</v>
      </c>
      <c r="F23" s="128"/>
      <c r="G23" s="111"/>
      <c r="H23" s="112"/>
      <c r="I23" s="112"/>
      <c r="J23" s="112" t="s">
        <v>5</v>
      </c>
      <c r="K23" s="127" t="s">
        <v>5</v>
      </c>
      <c r="L23" s="108" t="s">
        <v>147</v>
      </c>
      <c r="M23" s="107">
        <v>37</v>
      </c>
    </row>
    <row r="24" spans="1:13" s="11" customFormat="1" ht="112.5" x14ac:dyDescent="0.3">
      <c r="A24" s="115">
        <v>17</v>
      </c>
      <c r="B24" s="107">
        <v>1</v>
      </c>
      <c r="C24" s="108"/>
      <c r="D24" s="130" t="s">
        <v>70</v>
      </c>
      <c r="E24" s="128">
        <v>500000</v>
      </c>
      <c r="F24" s="128"/>
      <c r="G24" s="111"/>
      <c r="H24" s="112"/>
      <c r="I24" s="112"/>
      <c r="J24" s="112" t="s">
        <v>5</v>
      </c>
      <c r="K24" s="127" t="s">
        <v>5</v>
      </c>
      <c r="L24" s="108" t="s">
        <v>148</v>
      </c>
      <c r="M24" s="107">
        <v>38</v>
      </c>
    </row>
    <row r="25" spans="1:13" s="11" customFormat="1" ht="187.5" x14ac:dyDescent="0.3">
      <c r="A25" s="115">
        <v>18</v>
      </c>
      <c r="B25" s="107">
        <v>1</v>
      </c>
      <c r="C25" s="108"/>
      <c r="D25" s="130" t="s">
        <v>71</v>
      </c>
      <c r="E25" s="128">
        <v>350000</v>
      </c>
      <c r="F25" s="128">
        <v>350000</v>
      </c>
      <c r="G25" s="111"/>
      <c r="H25" s="112" t="s">
        <v>5</v>
      </c>
      <c r="I25" s="112"/>
      <c r="J25" s="112"/>
      <c r="K25" s="127"/>
      <c r="L25" s="108" t="s">
        <v>149</v>
      </c>
      <c r="M25" s="107">
        <v>39</v>
      </c>
    </row>
    <row r="26" spans="1:13" s="11" customFormat="1" ht="162.75" customHeight="1" x14ac:dyDescent="0.3">
      <c r="A26" s="115">
        <v>18</v>
      </c>
      <c r="B26" s="107">
        <v>1</v>
      </c>
      <c r="C26" s="108"/>
      <c r="D26" s="130" t="s">
        <v>72</v>
      </c>
      <c r="E26" s="128">
        <v>3142000</v>
      </c>
      <c r="F26" s="128">
        <v>3142000</v>
      </c>
      <c r="G26" s="111"/>
      <c r="H26" s="112" t="s">
        <v>5</v>
      </c>
      <c r="I26" s="112"/>
      <c r="J26" s="112"/>
      <c r="K26" s="127"/>
      <c r="L26" s="108" t="s">
        <v>150</v>
      </c>
      <c r="M26" s="107">
        <v>40</v>
      </c>
    </row>
    <row r="27" spans="1:13" s="11" customFormat="1" ht="337.5" x14ac:dyDescent="0.3">
      <c r="A27" s="115">
        <v>20</v>
      </c>
      <c r="B27" s="107">
        <v>1</v>
      </c>
      <c r="C27" s="108"/>
      <c r="D27" s="130" t="s">
        <v>73</v>
      </c>
      <c r="E27" s="128">
        <v>6681100</v>
      </c>
      <c r="F27" s="128"/>
      <c r="G27" s="111"/>
      <c r="H27" s="112"/>
      <c r="I27" s="112"/>
      <c r="J27" s="112" t="s">
        <v>5</v>
      </c>
      <c r="K27" s="127" t="s">
        <v>5</v>
      </c>
      <c r="L27" s="108" t="s">
        <v>151</v>
      </c>
      <c r="M27" s="107">
        <v>41</v>
      </c>
    </row>
    <row r="28" spans="1:13" s="11" customFormat="1" ht="168.75" x14ac:dyDescent="0.3">
      <c r="A28" s="115">
        <v>21</v>
      </c>
      <c r="B28" s="107">
        <v>1</v>
      </c>
      <c r="C28" s="108"/>
      <c r="D28" s="130" t="s">
        <v>74</v>
      </c>
      <c r="E28" s="128">
        <v>500000</v>
      </c>
      <c r="F28" s="128">
        <v>500000</v>
      </c>
      <c r="G28" s="111"/>
      <c r="H28" s="112" t="s">
        <v>5</v>
      </c>
      <c r="I28" s="112"/>
      <c r="J28" s="112"/>
      <c r="K28" s="112"/>
      <c r="L28" s="108" t="s">
        <v>152</v>
      </c>
      <c r="M28" s="107">
        <v>42</v>
      </c>
    </row>
    <row r="29" spans="1:13" s="11" customFormat="1" ht="213.75" customHeight="1" x14ac:dyDescent="0.3">
      <c r="A29" s="115">
        <v>22</v>
      </c>
      <c r="B29" s="107">
        <v>1</v>
      </c>
      <c r="C29" s="108"/>
      <c r="D29" s="130" t="s">
        <v>75</v>
      </c>
      <c r="E29" s="128">
        <v>2000000</v>
      </c>
      <c r="F29" s="128">
        <v>2000000</v>
      </c>
      <c r="G29" s="111"/>
      <c r="H29" s="112" t="s">
        <v>5</v>
      </c>
      <c r="I29" s="112"/>
      <c r="J29" s="112"/>
      <c r="K29" s="113"/>
      <c r="L29" s="108" t="s">
        <v>153</v>
      </c>
      <c r="M29" s="107">
        <v>43</v>
      </c>
    </row>
    <row r="30" spans="1:13" s="11" customFormat="1" ht="225" x14ac:dyDescent="0.3">
      <c r="A30" s="115">
        <v>23</v>
      </c>
      <c r="B30" s="107">
        <v>1</v>
      </c>
      <c r="C30" s="108"/>
      <c r="D30" s="130" t="s">
        <v>76</v>
      </c>
      <c r="E30" s="128">
        <v>1100000</v>
      </c>
      <c r="F30" s="128">
        <v>1100000</v>
      </c>
      <c r="G30" s="111"/>
      <c r="H30" s="112" t="s">
        <v>5</v>
      </c>
      <c r="I30" s="112"/>
      <c r="J30" s="112"/>
      <c r="K30" s="127"/>
      <c r="L30" s="108" t="s">
        <v>154</v>
      </c>
      <c r="M30" s="107">
        <v>44</v>
      </c>
    </row>
    <row r="31" spans="1:13" s="11" customFormat="1" ht="175.5" customHeight="1" x14ac:dyDescent="0.3">
      <c r="A31" s="115">
        <v>24</v>
      </c>
      <c r="B31" s="107">
        <v>1</v>
      </c>
      <c r="C31" s="108"/>
      <c r="D31" s="130" t="s">
        <v>77</v>
      </c>
      <c r="E31" s="128">
        <v>750000</v>
      </c>
      <c r="F31" s="128">
        <v>750000</v>
      </c>
      <c r="G31" s="111"/>
      <c r="H31" s="112" t="s">
        <v>5</v>
      </c>
      <c r="I31" s="112"/>
      <c r="J31" s="112"/>
      <c r="K31" s="127"/>
      <c r="L31" s="108" t="s">
        <v>155</v>
      </c>
      <c r="M31" s="107">
        <v>45</v>
      </c>
    </row>
    <row r="32" spans="1:13" s="11" customFormat="1" ht="285.75" customHeight="1" x14ac:dyDescent="0.3">
      <c r="A32" s="115">
        <v>25</v>
      </c>
      <c r="B32" s="107">
        <v>1</v>
      </c>
      <c r="C32" s="108"/>
      <c r="D32" s="108" t="s">
        <v>78</v>
      </c>
      <c r="E32" s="122">
        <v>2250000</v>
      </c>
      <c r="F32" s="122">
        <v>2250000</v>
      </c>
      <c r="G32" s="111"/>
      <c r="H32" s="112" t="s">
        <v>5</v>
      </c>
      <c r="I32" s="112"/>
      <c r="J32" s="112"/>
      <c r="K32" s="127"/>
      <c r="L32" s="108" t="s">
        <v>156</v>
      </c>
      <c r="M32" s="107">
        <v>46</v>
      </c>
    </row>
    <row r="33" spans="1:13" s="11" customFormat="1" ht="131.25" x14ac:dyDescent="0.3">
      <c r="A33" s="115" t="s">
        <v>200</v>
      </c>
      <c r="B33" s="107">
        <v>2</v>
      </c>
      <c r="C33" s="108" t="s">
        <v>79</v>
      </c>
      <c r="D33" s="109" t="s">
        <v>80</v>
      </c>
      <c r="E33" s="110">
        <v>3602000</v>
      </c>
      <c r="F33" s="110">
        <v>3602000</v>
      </c>
      <c r="G33" s="111"/>
      <c r="H33" s="112" t="s">
        <v>5</v>
      </c>
      <c r="I33" s="112"/>
      <c r="J33" s="112"/>
      <c r="K33" s="127"/>
      <c r="L33" s="108" t="s">
        <v>157</v>
      </c>
      <c r="M33" s="107">
        <v>6</v>
      </c>
    </row>
    <row r="34" spans="1:13" s="11" customFormat="1" ht="157.5" customHeight="1" x14ac:dyDescent="0.3">
      <c r="A34" s="115">
        <v>27</v>
      </c>
      <c r="B34" s="107">
        <v>2</v>
      </c>
      <c r="C34" s="108"/>
      <c r="D34" s="108" t="s">
        <v>192</v>
      </c>
      <c r="E34" s="131">
        <v>5000000</v>
      </c>
      <c r="F34" s="131">
        <v>5000000</v>
      </c>
      <c r="G34" s="111"/>
      <c r="H34" s="112" t="s">
        <v>5</v>
      </c>
      <c r="I34" s="112"/>
      <c r="J34" s="112"/>
      <c r="K34" s="127"/>
      <c r="L34" s="108" t="s">
        <v>158</v>
      </c>
      <c r="M34" s="107">
        <v>13</v>
      </c>
    </row>
    <row r="35" spans="1:13" s="11" customFormat="1" ht="156" customHeight="1" x14ac:dyDescent="0.3">
      <c r="A35" s="115">
        <v>28</v>
      </c>
      <c r="B35" s="107">
        <v>2</v>
      </c>
      <c r="C35" s="108"/>
      <c r="D35" s="108" t="s">
        <v>81</v>
      </c>
      <c r="E35" s="122">
        <v>800000</v>
      </c>
      <c r="F35" s="122">
        <v>800000</v>
      </c>
      <c r="G35" s="111"/>
      <c r="H35" s="112" t="s">
        <v>5</v>
      </c>
      <c r="I35" s="112"/>
      <c r="J35" s="112"/>
      <c r="K35" s="113"/>
      <c r="L35" s="108" t="s">
        <v>159</v>
      </c>
      <c r="M35" s="107">
        <v>4</v>
      </c>
    </row>
    <row r="36" spans="1:13" s="11" customFormat="1" ht="112.5" x14ac:dyDescent="0.3">
      <c r="A36" s="115">
        <v>29</v>
      </c>
      <c r="B36" s="107">
        <v>2</v>
      </c>
      <c r="C36" s="108"/>
      <c r="D36" s="109" t="s">
        <v>82</v>
      </c>
      <c r="E36" s="132">
        <v>1200000</v>
      </c>
      <c r="F36" s="132">
        <v>1200000</v>
      </c>
      <c r="G36" s="111"/>
      <c r="H36" s="112" t="s">
        <v>5</v>
      </c>
      <c r="I36" s="112"/>
      <c r="J36" s="112"/>
      <c r="K36" s="113"/>
      <c r="L36" s="108" t="s">
        <v>160</v>
      </c>
      <c r="M36" s="107">
        <v>15</v>
      </c>
    </row>
    <row r="37" spans="1:13" s="11" customFormat="1" ht="172.5" customHeight="1" x14ac:dyDescent="0.3">
      <c r="A37" s="115">
        <v>30</v>
      </c>
      <c r="B37" s="107">
        <v>2</v>
      </c>
      <c r="C37" s="108"/>
      <c r="D37" s="109" t="s">
        <v>83</v>
      </c>
      <c r="E37" s="126">
        <v>800000</v>
      </c>
      <c r="F37" s="126">
        <v>800000</v>
      </c>
      <c r="G37" s="111"/>
      <c r="H37" s="112" t="s">
        <v>5</v>
      </c>
      <c r="I37" s="112"/>
      <c r="J37" s="112"/>
      <c r="K37" s="127"/>
      <c r="L37" s="108" t="s">
        <v>161</v>
      </c>
      <c r="M37" s="107">
        <v>33</v>
      </c>
    </row>
    <row r="38" spans="1:13" s="11" customFormat="1" ht="243.75" x14ac:dyDescent="0.3">
      <c r="A38" s="115">
        <v>31</v>
      </c>
      <c r="B38" s="107">
        <v>2</v>
      </c>
      <c r="C38" s="108"/>
      <c r="D38" s="108" t="s">
        <v>84</v>
      </c>
      <c r="E38" s="122">
        <v>10000000</v>
      </c>
      <c r="F38" s="122">
        <v>10000000</v>
      </c>
      <c r="G38" s="111"/>
      <c r="H38" s="112" t="s">
        <v>5</v>
      </c>
      <c r="I38" s="112"/>
      <c r="J38" s="112"/>
      <c r="K38" s="127"/>
      <c r="L38" s="108" t="s">
        <v>162</v>
      </c>
      <c r="M38" s="107">
        <v>11</v>
      </c>
    </row>
    <row r="39" spans="1:13" s="11" customFormat="1" ht="243.75" x14ac:dyDescent="0.3">
      <c r="A39" s="115">
        <v>32</v>
      </c>
      <c r="B39" s="107">
        <v>2</v>
      </c>
      <c r="C39" s="108"/>
      <c r="D39" s="108" t="s">
        <v>85</v>
      </c>
      <c r="E39" s="122">
        <v>3000000</v>
      </c>
      <c r="F39" s="122">
        <v>3000000</v>
      </c>
      <c r="G39" s="111"/>
      <c r="H39" s="112" t="s">
        <v>5</v>
      </c>
      <c r="I39" s="112"/>
      <c r="J39" s="112"/>
      <c r="K39" s="127"/>
      <c r="L39" s="108" t="s">
        <v>163</v>
      </c>
      <c r="M39" s="107">
        <v>12</v>
      </c>
    </row>
    <row r="40" spans="1:13" s="11" customFormat="1" ht="150" x14ac:dyDescent="0.3">
      <c r="A40" s="115">
        <v>33</v>
      </c>
      <c r="B40" s="107">
        <v>2</v>
      </c>
      <c r="C40" s="108"/>
      <c r="D40" s="130" t="s">
        <v>86</v>
      </c>
      <c r="E40" s="128">
        <v>10000000</v>
      </c>
      <c r="F40" s="128">
        <v>10000000</v>
      </c>
      <c r="G40" s="111"/>
      <c r="H40" s="112" t="s">
        <v>5</v>
      </c>
      <c r="I40" s="112"/>
      <c r="J40" s="112"/>
      <c r="K40" s="133"/>
      <c r="L40" s="134" t="s">
        <v>164</v>
      </c>
      <c r="M40" s="107">
        <v>47</v>
      </c>
    </row>
    <row r="41" spans="1:13" s="11" customFormat="1" ht="112.5" x14ac:dyDescent="0.3">
      <c r="A41" s="115">
        <v>34</v>
      </c>
      <c r="B41" s="107">
        <v>3</v>
      </c>
      <c r="C41" s="108" t="s">
        <v>87</v>
      </c>
      <c r="D41" s="108" t="s">
        <v>88</v>
      </c>
      <c r="E41" s="122">
        <v>700000</v>
      </c>
      <c r="F41" s="122"/>
      <c r="G41" s="111"/>
      <c r="H41" s="112"/>
      <c r="I41" s="112"/>
      <c r="J41" s="112" t="s">
        <v>5</v>
      </c>
      <c r="K41" s="127" t="s">
        <v>5</v>
      </c>
      <c r="L41" s="108" t="s">
        <v>165</v>
      </c>
      <c r="M41" s="107">
        <v>16</v>
      </c>
    </row>
    <row r="42" spans="1:13" s="11" customFormat="1" ht="409.5" x14ac:dyDescent="0.3">
      <c r="A42" s="115">
        <v>35</v>
      </c>
      <c r="B42" s="107">
        <v>3</v>
      </c>
      <c r="C42" s="108"/>
      <c r="D42" s="135" t="s">
        <v>89</v>
      </c>
      <c r="E42" s="122">
        <v>1480700</v>
      </c>
      <c r="F42" s="122">
        <v>1480700</v>
      </c>
      <c r="G42" s="111"/>
      <c r="H42" s="112" t="s">
        <v>5</v>
      </c>
      <c r="I42" s="112"/>
      <c r="J42" s="112"/>
      <c r="K42" s="127"/>
      <c r="L42" s="108" t="s">
        <v>204</v>
      </c>
      <c r="M42" s="107">
        <v>48</v>
      </c>
    </row>
    <row r="43" spans="1:13" s="11" customFormat="1" ht="206.25" x14ac:dyDescent="0.3">
      <c r="A43" s="115">
        <v>36</v>
      </c>
      <c r="B43" s="107">
        <v>3</v>
      </c>
      <c r="C43" s="108"/>
      <c r="D43" s="135" t="s">
        <v>90</v>
      </c>
      <c r="E43" s="135">
        <v>5800000</v>
      </c>
      <c r="F43" s="135">
        <v>5800000</v>
      </c>
      <c r="G43" s="111"/>
      <c r="H43" s="112" t="s">
        <v>5</v>
      </c>
      <c r="I43" s="112"/>
      <c r="J43" s="112"/>
      <c r="K43" s="127"/>
      <c r="L43" s="108" t="s">
        <v>166</v>
      </c>
      <c r="M43" s="107">
        <v>49</v>
      </c>
    </row>
    <row r="44" spans="1:13" s="11" customFormat="1" ht="192.75" customHeight="1" x14ac:dyDescent="0.3">
      <c r="A44" s="115">
        <v>37</v>
      </c>
      <c r="B44" s="107">
        <v>3</v>
      </c>
      <c r="C44" s="108"/>
      <c r="D44" s="108" t="s">
        <v>91</v>
      </c>
      <c r="E44" s="135">
        <v>140000</v>
      </c>
      <c r="F44" s="135">
        <v>0</v>
      </c>
      <c r="G44" s="111"/>
      <c r="H44" s="112"/>
      <c r="I44" s="112"/>
      <c r="J44" s="112" t="s">
        <v>5</v>
      </c>
      <c r="K44" s="127" t="s">
        <v>5</v>
      </c>
      <c r="L44" s="108" t="s">
        <v>167</v>
      </c>
      <c r="M44" s="107">
        <v>50</v>
      </c>
    </row>
    <row r="45" spans="1:13" s="11" customFormat="1" ht="409.5" x14ac:dyDescent="0.3">
      <c r="A45" s="115">
        <v>38</v>
      </c>
      <c r="B45" s="107">
        <v>3</v>
      </c>
      <c r="C45" s="108"/>
      <c r="D45" s="108" t="s">
        <v>92</v>
      </c>
      <c r="E45" s="135">
        <v>631600</v>
      </c>
      <c r="F45" s="135">
        <v>0</v>
      </c>
      <c r="G45" s="111"/>
      <c r="H45" s="112"/>
      <c r="I45" s="112"/>
      <c r="J45" s="112" t="s">
        <v>5</v>
      </c>
      <c r="K45" s="127" t="s">
        <v>5</v>
      </c>
      <c r="L45" s="134" t="s">
        <v>117</v>
      </c>
      <c r="M45" s="107">
        <v>51</v>
      </c>
    </row>
    <row r="46" spans="1:13" s="11" customFormat="1" ht="318.75" x14ac:dyDescent="0.3">
      <c r="A46" s="115"/>
      <c r="B46" s="107"/>
      <c r="C46" s="108"/>
      <c r="D46" s="108"/>
      <c r="E46" s="135"/>
      <c r="F46" s="135"/>
      <c r="G46" s="111"/>
      <c r="H46" s="112"/>
      <c r="I46" s="112"/>
      <c r="J46" s="112"/>
      <c r="K46" s="127"/>
      <c r="L46" s="134" t="s">
        <v>168</v>
      </c>
      <c r="M46" s="107"/>
    </row>
    <row r="47" spans="1:13" s="11" customFormat="1" ht="393.75" x14ac:dyDescent="0.3">
      <c r="A47" s="115">
        <v>39</v>
      </c>
      <c r="B47" s="107">
        <v>3</v>
      </c>
      <c r="C47" s="108"/>
      <c r="D47" s="108" t="s">
        <v>93</v>
      </c>
      <c r="E47" s="135">
        <v>4220000</v>
      </c>
      <c r="F47" s="135"/>
      <c r="G47" s="111"/>
      <c r="H47" s="112"/>
      <c r="I47" s="112"/>
      <c r="J47" s="112" t="s">
        <v>5</v>
      </c>
      <c r="K47" s="127" t="s">
        <v>5</v>
      </c>
      <c r="L47" s="134" t="s">
        <v>118</v>
      </c>
      <c r="M47" s="107">
        <v>52</v>
      </c>
    </row>
    <row r="48" spans="1:13" s="11" customFormat="1" ht="324" customHeight="1" x14ac:dyDescent="0.3">
      <c r="A48" s="115"/>
      <c r="B48" s="107"/>
      <c r="C48" s="108"/>
      <c r="D48" s="108"/>
      <c r="E48" s="135"/>
      <c r="F48" s="135"/>
      <c r="G48" s="111"/>
      <c r="H48" s="112"/>
      <c r="I48" s="112"/>
      <c r="J48" s="112"/>
      <c r="K48" s="127"/>
      <c r="L48" s="134" t="s">
        <v>169</v>
      </c>
      <c r="M48" s="107"/>
    </row>
    <row r="49" spans="1:14" s="11" customFormat="1" ht="131.25" x14ac:dyDescent="0.3">
      <c r="A49" s="115">
        <v>40</v>
      </c>
      <c r="B49" s="107">
        <v>3</v>
      </c>
      <c r="C49" s="108"/>
      <c r="D49" s="108" t="s">
        <v>94</v>
      </c>
      <c r="E49" s="135">
        <v>480000</v>
      </c>
      <c r="F49" s="135"/>
      <c r="G49" s="111"/>
      <c r="H49" s="112"/>
      <c r="I49" s="112"/>
      <c r="J49" s="127" t="s">
        <v>5</v>
      </c>
      <c r="K49" s="127" t="s">
        <v>5</v>
      </c>
      <c r="L49" s="108" t="s">
        <v>170</v>
      </c>
      <c r="M49" s="107">
        <v>53</v>
      </c>
    </row>
    <row r="50" spans="1:14" s="11" customFormat="1" ht="75" x14ac:dyDescent="0.3">
      <c r="A50" s="115">
        <v>41</v>
      </c>
      <c r="B50" s="107">
        <v>3</v>
      </c>
      <c r="C50" s="108"/>
      <c r="D50" s="108" t="s">
        <v>95</v>
      </c>
      <c r="E50" s="122">
        <v>8000000</v>
      </c>
      <c r="F50" s="122">
        <v>8000000</v>
      </c>
      <c r="G50" s="111"/>
      <c r="H50" s="127" t="s">
        <v>5</v>
      </c>
      <c r="I50" s="112"/>
      <c r="J50" s="112"/>
      <c r="K50" s="127"/>
      <c r="L50" s="108" t="s">
        <v>171</v>
      </c>
      <c r="M50" s="107">
        <v>54</v>
      </c>
    </row>
    <row r="51" spans="1:14" s="11" customFormat="1" ht="131.25" x14ac:dyDescent="0.3">
      <c r="A51" s="115">
        <v>42</v>
      </c>
      <c r="B51" s="107">
        <v>3</v>
      </c>
      <c r="C51" s="108"/>
      <c r="D51" s="108" t="s">
        <v>193</v>
      </c>
      <c r="E51" s="122">
        <v>6000000</v>
      </c>
      <c r="F51" s="122">
        <v>6000000</v>
      </c>
      <c r="G51" s="111"/>
      <c r="H51" s="127" t="s">
        <v>5</v>
      </c>
      <c r="I51" s="112"/>
      <c r="J51" s="112"/>
      <c r="K51" s="127"/>
      <c r="L51" s="108" t="s">
        <v>172</v>
      </c>
      <c r="M51" s="107">
        <v>55</v>
      </c>
    </row>
    <row r="52" spans="1:14" s="11" customFormat="1" ht="409.5" x14ac:dyDescent="0.3">
      <c r="A52" s="115">
        <v>43</v>
      </c>
      <c r="B52" s="107">
        <v>4</v>
      </c>
      <c r="C52" s="108" t="s">
        <v>96</v>
      </c>
      <c r="D52" s="108" t="s">
        <v>97</v>
      </c>
      <c r="E52" s="122">
        <v>68634100</v>
      </c>
      <c r="F52" s="122">
        <v>68634000</v>
      </c>
      <c r="G52" s="136">
        <v>100</v>
      </c>
      <c r="H52" s="127" t="s">
        <v>5</v>
      </c>
      <c r="I52" s="127" t="s">
        <v>5</v>
      </c>
      <c r="J52" s="112"/>
      <c r="K52" s="127"/>
      <c r="L52" s="108" t="s">
        <v>119</v>
      </c>
      <c r="M52" s="107">
        <v>17</v>
      </c>
    </row>
    <row r="53" spans="1:14" s="11" customFormat="1" ht="409.5" x14ac:dyDescent="0.3">
      <c r="A53" s="115"/>
      <c r="B53" s="107"/>
      <c r="C53" s="108"/>
      <c r="D53" s="108"/>
      <c r="E53" s="122"/>
      <c r="F53" s="122"/>
      <c r="G53" s="111"/>
      <c r="H53" s="112"/>
      <c r="I53" s="112"/>
      <c r="J53" s="112"/>
      <c r="K53" s="127"/>
      <c r="L53" s="108" t="s">
        <v>120</v>
      </c>
      <c r="M53" s="107"/>
    </row>
    <row r="54" spans="1:14" s="11" customFormat="1" ht="393.75" x14ac:dyDescent="0.3">
      <c r="A54" s="115"/>
      <c r="B54" s="107"/>
      <c r="C54" s="108"/>
      <c r="D54" s="108"/>
      <c r="E54" s="122"/>
      <c r="F54" s="122"/>
      <c r="G54" s="111"/>
      <c r="H54" s="112"/>
      <c r="I54" s="112"/>
      <c r="J54" s="112"/>
      <c r="K54" s="127"/>
      <c r="L54" s="108" t="s">
        <v>121</v>
      </c>
      <c r="M54" s="107"/>
    </row>
    <row r="55" spans="1:14" s="11" customFormat="1" ht="393.75" x14ac:dyDescent="0.3">
      <c r="A55" s="115"/>
      <c r="B55" s="107"/>
      <c r="C55" s="108"/>
      <c r="D55" s="108"/>
      <c r="E55" s="122"/>
      <c r="F55" s="122"/>
      <c r="G55" s="111"/>
      <c r="H55" s="112"/>
      <c r="I55" s="112"/>
      <c r="J55" s="112"/>
      <c r="K55" s="127"/>
      <c r="L55" s="108" t="s">
        <v>122</v>
      </c>
      <c r="M55" s="107"/>
    </row>
    <row r="56" spans="1:14" s="11" customFormat="1" ht="375" x14ac:dyDescent="0.3">
      <c r="A56" s="115"/>
      <c r="B56" s="107"/>
      <c r="C56" s="108"/>
      <c r="D56" s="108"/>
      <c r="E56" s="122"/>
      <c r="F56" s="122"/>
      <c r="G56" s="111"/>
      <c r="H56" s="112"/>
      <c r="I56" s="112"/>
      <c r="J56" s="112"/>
      <c r="K56" s="127"/>
      <c r="L56" s="108" t="s">
        <v>173</v>
      </c>
      <c r="M56" s="107"/>
    </row>
    <row r="57" spans="1:14" s="11" customFormat="1" ht="168.75" x14ac:dyDescent="0.3">
      <c r="A57" s="115">
        <v>44</v>
      </c>
      <c r="B57" s="107">
        <v>4</v>
      </c>
      <c r="C57" s="108"/>
      <c r="D57" s="108" t="s">
        <v>194</v>
      </c>
      <c r="E57" s="122">
        <v>1500000</v>
      </c>
      <c r="F57" s="122"/>
      <c r="G57" s="111"/>
      <c r="H57" s="112"/>
      <c r="I57" s="112"/>
      <c r="J57" s="127" t="s">
        <v>5</v>
      </c>
      <c r="K57" s="127" t="s">
        <v>5</v>
      </c>
      <c r="L57" s="108" t="s">
        <v>205</v>
      </c>
      <c r="M57" s="107">
        <v>18</v>
      </c>
    </row>
    <row r="58" spans="1:14" s="11" customFormat="1" ht="150" x14ac:dyDescent="0.3">
      <c r="A58" s="115">
        <v>45</v>
      </c>
      <c r="B58" s="107">
        <v>4</v>
      </c>
      <c r="C58" s="108"/>
      <c r="D58" s="108" t="s">
        <v>98</v>
      </c>
      <c r="E58" s="122">
        <v>4000000</v>
      </c>
      <c r="F58" s="122"/>
      <c r="G58" s="111"/>
      <c r="H58" s="112"/>
      <c r="I58" s="112"/>
      <c r="J58" s="127" t="s">
        <v>5</v>
      </c>
      <c r="K58" s="127" t="s">
        <v>5</v>
      </c>
      <c r="L58" s="134" t="s">
        <v>174</v>
      </c>
      <c r="M58" s="107">
        <v>19</v>
      </c>
    </row>
    <row r="59" spans="1:14" s="11" customFormat="1" ht="135.75" customHeight="1" x14ac:dyDescent="0.3">
      <c r="A59" s="115">
        <v>46</v>
      </c>
      <c r="B59" s="107">
        <v>4</v>
      </c>
      <c r="C59" s="108"/>
      <c r="D59" s="108" t="s">
        <v>99</v>
      </c>
      <c r="E59" s="122">
        <v>450000</v>
      </c>
      <c r="F59" s="122"/>
      <c r="G59" s="111"/>
      <c r="H59" s="112"/>
      <c r="I59" s="112"/>
      <c r="J59" s="127" t="s">
        <v>5</v>
      </c>
      <c r="K59" s="127" t="s">
        <v>5</v>
      </c>
      <c r="L59" s="134" t="s">
        <v>175</v>
      </c>
      <c r="M59" s="107">
        <v>20</v>
      </c>
    </row>
    <row r="60" spans="1:14" s="11" customFormat="1" ht="75" x14ac:dyDescent="0.3">
      <c r="A60" s="115">
        <v>47</v>
      </c>
      <c r="B60" s="107">
        <v>4</v>
      </c>
      <c r="C60" s="108"/>
      <c r="D60" s="108" t="s">
        <v>100</v>
      </c>
      <c r="E60" s="122">
        <v>1000000</v>
      </c>
      <c r="F60" s="122">
        <v>0</v>
      </c>
      <c r="G60" s="111"/>
      <c r="H60" s="112"/>
      <c r="I60" s="112"/>
      <c r="J60" s="127" t="s">
        <v>5</v>
      </c>
      <c r="K60" s="127" t="s">
        <v>5</v>
      </c>
      <c r="L60" s="134" t="s">
        <v>176</v>
      </c>
      <c r="M60" s="107">
        <v>21</v>
      </c>
    </row>
    <row r="61" spans="1:14" s="11" customFormat="1" ht="44.25" customHeight="1" x14ac:dyDescent="0.3">
      <c r="A61" s="115">
        <v>48</v>
      </c>
      <c r="B61" s="107">
        <v>4</v>
      </c>
      <c r="C61" s="108"/>
      <c r="D61" s="108" t="s">
        <v>101</v>
      </c>
      <c r="E61" s="122">
        <v>400000</v>
      </c>
      <c r="F61" s="122">
        <v>400000</v>
      </c>
      <c r="G61" s="111"/>
      <c r="H61" s="127" t="s">
        <v>5</v>
      </c>
      <c r="I61" s="112"/>
      <c r="J61" s="112"/>
      <c r="K61" s="113"/>
      <c r="L61" s="134" t="s">
        <v>177</v>
      </c>
      <c r="M61" s="107">
        <v>22</v>
      </c>
    </row>
    <row r="62" spans="1:14" s="11" customFormat="1" ht="80.25" customHeight="1" x14ac:dyDescent="0.3">
      <c r="A62" s="115">
        <v>49</v>
      </c>
      <c r="B62" s="107">
        <v>4</v>
      </c>
      <c r="C62" s="108"/>
      <c r="D62" s="108" t="s">
        <v>102</v>
      </c>
      <c r="E62" s="122">
        <v>1800000</v>
      </c>
      <c r="F62" s="122"/>
      <c r="G62" s="111"/>
      <c r="H62" s="112"/>
      <c r="I62" s="112"/>
      <c r="J62" s="127" t="s">
        <v>5</v>
      </c>
      <c r="K62" s="127" t="s">
        <v>5</v>
      </c>
      <c r="L62" s="134" t="s">
        <v>178</v>
      </c>
      <c r="M62" s="107">
        <v>23</v>
      </c>
    </row>
    <row r="63" spans="1:14" s="11" customFormat="1" ht="39.75" customHeight="1" x14ac:dyDescent="0.3">
      <c r="A63" s="115">
        <v>50</v>
      </c>
      <c r="B63" s="107">
        <v>4</v>
      </c>
      <c r="C63" s="108"/>
      <c r="D63" s="108" t="s">
        <v>103</v>
      </c>
      <c r="E63" s="122">
        <v>5000000</v>
      </c>
      <c r="F63" s="122"/>
      <c r="G63" s="137"/>
      <c r="H63" s="112"/>
      <c r="I63" s="138"/>
      <c r="J63" s="127" t="s">
        <v>5</v>
      </c>
      <c r="K63" s="127" t="s">
        <v>5</v>
      </c>
      <c r="L63" s="134" t="s">
        <v>179</v>
      </c>
      <c r="M63" s="107">
        <v>24</v>
      </c>
      <c r="N63" s="10"/>
    </row>
    <row r="64" spans="1:14" s="11" customFormat="1" ht="102.75" customHeight="1" x14ac:dyDescent="0.3">
      <c r="A64" s="115">
        <v>51</v>
      </c>
      <c r="B64" s="107">
        <v>4</v>
      </c>
      <c r="C64" s="108"/>
      <c r="D64" s="108" t="s">
        <v>104</v>
      </c>
      <c r="E64" s="122">
        <v>2400000</v>
      </c>
      <c r="F64" s="122">
        <v>2400000</v>
      </c>
      <c r="G64" s="137"/>
      <c r="H64" s="127" t="s">
        <v>5</v>
      </c>
      <c r="I64" s="138"/>
      <c r="J64" s="139"/>
      <c r="K64" s="113"/>
      <c r="L64" s="134" t="s">
        <v>180</v>
      </c>
      <c r="M64" s="107">
        <v>25</v>
      </c>
      <c r="N64" s="10"/>
    </row>
    <row r="65" spans="1:13" s="13" customFormat="1" ht="138.75" customHeight="1" x14ac:dyDescent="0.3">
      <c r="A65" s="115">
        <v>52</v>
      </c>
      <c r="B65" s="140">
        <v>4</v>
      </c>
      <c r="C65" s="108"/>
      <c r="D65" s="109" t="s">
        <v>105</v>
      </c>
      <c r="E65" s="122">
        <v>18000000</v>
      </c>
      <c r="F65" s="122">
        <v>18000000</v>
      </c>
      <c r="G65" s="137"/>
      <c r="H65" s="127" t="s">
        <v>5</v>
      </c>
      <c r="I65" s="138"/>
      <c r="J65" s="139"/>
      <c r="K65" s="127"/>
      <c r="L65" s="134" t="s">
        <v>181</v>
      </c>
      <c r="M65" s="107">
        <v>30</v>
      </c>
    </row>
    <row r="66" spans="1:13" s="13" customFormat="1" ht="138.75" customHeight="1" x14ac:dyDescent="0.3">
      <c r="A66" s="115">
        <v>53</v>
      </c>
      <c r="B66" s="140">
        <v>4</v>
      </c>
      <c r="C66" s="108"/>
      <c r="D66" s="109" t="s">
        <v>106</v>
      </c>
      <c r="E66" s="128">
        <v>2000000</v>
      </c>
      <c r="F66" s="128">
        <v>0</v>
      </c>
      <c r="G66" s="137"/>
      <c r="H66" s="112"/>
      <c r="I66" s="138"/>
      <c r="J66" s="127" t="s">
        <v>5</v>
      </c>
      <c r="K66" s="127" t="s">
        <v>5</v>
      </c>
      <c r="L66" s="134" t="s">
        <v>182</v>
      </c>
      <c r="M66" s="107">
        <v>31</v>
      </c>
    </row>
    <row r="67" spans="1:13" s="13" customFormat="1" ht="225" customHeight="1" x14ac:dyDescent="0.3">
      <c r="A67" s="115">
        <v>54</v>
      </c>
      <c r="B67" s="140">
        <v>4</v>
      </c>
      <c r="C67" s="108"/>
      <c r="D67" s="109" t="s">
        <v>107</v>
      </c>
      <c r="E67" s="122">
        <v>48642500</v>
      </c>
      <c r="F67" s="122">
        <v>48642500</v>
      </c>
      <c r="G67" s="138"/>
      <c r="H67" s="127" t="s">
        <v>5</v>
      </c>
      <c r="I67" s="138"/>
      <c r="J67" s="139"/>
      <c r="K67" s="113"/>
      <c r="L67" s="134" t="s">
        <v>123</v>
      </c>
      <c r="M67" s="107">
        <v>32</v>
      </c>
    </row>
    <row r="68" spans="1:13" s="13" customFormat="1" ht="153.75" customHeight="1" x14ac:dyDescent="0.3">
      <c r="A68" s="115"/>
      <c r="B68" s="140"/>
      <c r="C68" s="108"/>
      <c r="D68" s="109"/>
      <c r="E68" s="122"/>
      <c r="F68" s="122"/>
      <c r="G68" s="137"/>
      <c r="H68" s="138"/>
      <c r="I68" s="141"/>
      <c r="J68" s="139"/>
      <c r="K68" s="113"/>
      <c r="L68" s="109" t="s">
        <v>124</v>
      </c>
      <c r="M68" s="107"/>
    </row>
    <row r="69" spans="1:13" s="13" customFormat="1" ht="409.5" x14ac:dyDescent="0.3">
      <c r="A69" s="115"/>
      <c r="B69" s="140"/>
      <c r="C69" s="108"/>
      <c r="D69" s="109"/>
      <c r="E69" s="122"/>
      <c r="F69" s="122"/>
      <c r="G69" s="137"/>
      <c r="H69" s="138"/>
      <c r="I69" s="141"/>
      <c r="J69" s="139"/>
      <c r="K69" s="113"/>
      <c r="L69" s="109" t="s">
        <v>125</v>
      </c>
      <c r="M69" s="107"/>
    </row>
    <row r="70" spans="1:13" s="11" customFormat="1" ht="39.75" customHeight="1" x14ac:dyDescent="0.3">
      <c r="A70" s="115"/>
      <c r="B70" s="107"/>
      <c r="C70" s="108"/>
      <c r="D70" s="109"/>
      <c r="E70" s="122"/>
      <c r="F70" s="122"/>
      <c r="G70" s="138"/>
      <c r="H70" s="112"/>
      <c r="I70" s="141"/>
      <c r="J70" s="142"/>
      <c r="K70" s="113"/>
      <c r="L70" s="109" t="s">
        <v>183</v>
      </c>
      <c r="M70" s="107"/>
    </row>
    <row r="71" spans="1:13" s="11" customFormat="1" ht="41.25" customHeight="1" x14ac:dyDescent="0.3">
      <c r="A71" s="115">
        <v>55</v>
      </c>
      <c r="B71" s="107">
        <v>4</v>
      </c>
      <c r="C71" s="108"/>
      <c r="D71" s="130" t="s">
        <v>108</v>
      </c>
      <c r="E71" s="143">
        <v>50000</v>
      </c>
      <c r="F71" s="143">
        <v>0</v>
      </c>
      <c r="G71" s="138"/>
      <c r="H71" s="138"/>
      <c r="I71" s="141"/>
      <c r="J71" s="127" t="s">
        <v>5</v>
      </c>
      <c r="K71" s="127" t="s">
        <v>5</v>
      </c>
      <c r="L71" s="134" t="s">
        <v>184</v>
      </c>
      <c r="M71" s="107">
        <v>56</v>
      </c>
    </row>
    <row r="72" spans="1:13" s="11" customFormat="1" ht="21.75" customHeight="1" x14ac:dyDescent="0.3">
      <c r="A72" s="115">
        <v>56</v>
      </c>
      <c r="B72" s="107">
        <v>4</v>
      </c>
      <c r="C72" s="108"/>
      <c r="D72" s="130" t="s">
        <v>109</v>
      </c>
      <c r="E72" s="128">
        <v>2000000</v>
      </c>
      <c r="F72" s="128">
        <v>0</v>
      </c>
      <c r="G72" s="138"/>
      <c r="H72" s="138"/>
      <c r="I72" s="141"/>
      <c r="J72" s="127" t="s">
        <v>5</v>
      </c>
      <c r="K72" s="127" t="s">
        <v>5</v>
      </c>
      <c r="L72" s="134" t="s">
        <v>185</v>
      </c>
      <c r="M72" s="107">
        <v>57</v>
      </c>
    </row>
    <row r="73" spans="1:13" s="11" customFormat="1" ht="156" customHeight="1" x14ac:dyDescent="0.3">
      <c r="A73" s="115">
        <v>57</v>
      </c>
      <c r="B73" s="107">
        <v>4</v>
      </c>
      <c r="C73" s="108"/>
      <c r="D73" s="130" t="s">
        <v>110</v>
      </c>
      <c r="E73" s="128">
        <v>500000</v>
      </c>
      <c r="F73" s="128">
        <v>0</v>
      </c>
      <c r="G73" s="138"/>
      <c r="H73" s="138"/>
      <c r="I73" s="141"/>
      <c r="J73" s="127" t="s">
        <v>5</v>
      </c>
      <c r="K73" s="127" t="s">
        <v>5</v>
      </c>
      <c r="L73" s="108" t="s">
        <v>186</v>
      </c>
      <c r="M73" s="107">
        <v>58</v>
      </c>
    </row>
    <row r="74" spans="1:13" s="11" customFormat="1" ht="21.75" customHeight="1" x14ac:dyDescent="0.3">
      <c r="A74" s="115">
        <v>58</v>
      </c>
      <c r="B74" s="107">
        <v>4</v>
      </c>
      <c r="C74" s="108"/>
      <c r="D74" s="130" t="s">
        <v>111</v>
      </c>
      <c r="E74" s="128">
        <v>320000</v>
      </c>
      <c r="F74" s="128">
        <v>0</v>
      </c>
      <c r="G74" s="138"/>
      <c r="H74" s="138"/>
      <c r="I74" s="141"/>
      <c r="J74" s="127" t="s">
        <v>5</v>
      </c>
      <c r="K74" s="127" t="s">
        <v>5</v>
      </c>
      <c r="L74" s="134" t="s">
        <v>187</v>
      </c>
      <c r="M74" s="107">
        <v>59</v>
      </c>
    </row>
    <row r="75" spans="1:13" s="11" customFormat="1" ht="214.5" customHeight="1" x14ac:dyDescent="0.3">
      <c r="A75" s="115">
        <v>59</v>
      </c>
      <c r="B75" s="107">
        <v>4</v>
      </c>
      <c r="C75" s="108"/>
      <c r="D75" s="130" t="s">
        <v>112</v>
      </c>
      <c r="E75" s="128">
        <v>4358400</v>
      </c>
      <c r="F75" s="128">
        <v>0</v>
      </c>
      <c r="G75" s="138"/>
      <c r="H75" s="138"/>
      <c r="I75" s="141"/>
      <c r="J75" s="127" t="s">
        <v>5</v>
      </c>
      <c r="K75" s="127" t="s">
        <v>5</v>
      </c>
      <c r="L75" s="134" t="s">
        <v>188</v>
      </c>
      <c r="M75" s="107">
        <v>60</v>
      </c>
    </row>
    <row r="76" spans="1:13" s="11" customFormat="1" ht="393.75" x14ac:dyDescent="0.3">
      <c r="A76" s="115">
        <v>60</v>
      </c>
      <c r="B76" s="107">
        <v>4</v>
      </c>
      <c r="C76" s="108"/>
      <c r="D76" s="130" t="s">
        <v>113</v>
      </c>
      <c r="E76" s="128">
        <v>1738750</v>
      </c>
      <c r="F76" s="128">
        <v>0</v>
      </c>
      <c r="G76" s="137"/>
      <c r="H76" s="112"/>
      <c r="I76" s="138"/>
      <c r="J76" s="127" t="s">
        <v>5</v>
      </c>
      <c r="K76" s="127" t="s">
        <v>5</v>
      </c>
      <c r="L76" s="134" t="s">
        <v>189</v>
      </c>
      <c r="M76" s="107">
        <v>61</v>
      </c>
    </row>
    <row r="77" spans="1:13" s="11" customFormat="1" ht="366.75" customHeight="1" x14ac:dyDescent="0.3">
      <c r="A77" s="115"/>
      <c r="B77" s="107"/>
      <c r="C77" s="108"/>
      <c r="D77" s="130"/>
      <c r="E77" s="128"/>
      <c r="F77" s="128"/>
      <c r="G77" s="137"/>
      <c r="H77" s="112"/>
      <c r="I77" s="138"/>
      <c r="J77" s="139"/>
      <c r="K77" s="127"/>
      <c r="L77" s="134" t="s">
        <v>190</v>
      </c>
      <c r="M77" s="107"/>
    </row>
    <row r="78" spans="1:13" s="11" customFormat="1" ht="409.5" x14ac:dyDescent="0.3">
      <c r="A78" s="115"/>
      <c r="B78" s="107"/>
      <c r="C78" s="108"/>
      <c r="D78" s="130"/>
      <c r="E78" s="128"/>
      <c r="F78" s="128"/>
      <c r="G78" s="137"/>
      <c r="H78" s="112"/>
      <c r="I78" s="138"/>
      <c r="J78" s="139"/>
      <c r="K78" s="127"/>
      <c r="L78" s="108" t="s">
        <v>126</v>
      </c>
      <c r="M78" s="107"/>
    </row>
    <row r="79" spans="1:13" s="11" customFormat="1" ht="409.5" x14ac:dyDescent="0.3">
      <c r="A79" s="115"/>
      <c r="B79" s="107"/>
      <c r="C79" s="108"/>
      <c r="D79" s="130"/>
      <c r="E79" s="128"/>
      <c r="F79" s="128"/>
      <c r="G79" s="137"/>
      <c r="H79" s="112"/>
      <c r="I79" s="138"/>
      <c r="J79" s="139"/>
      <c r="K79" s="127"/>
      <c r="L79" s="134" t="s">
        <v>202</v>
      </c>
      <c r="M79" s="107"/>
    </row>
    <row r="80" spans="1:13" s="11" customFormat="1" x14ac:dyDescent="0.3">
      <c r="A80" s="85">
        <v>61</v>
      </c>
      <c r="B80" s="74">
        <v>5</v>
      </c>
      <c r="C80" s="100"/>
      <c r="D80" s="87" t="s">
        <v>114</v>
      </c>
      <c r="E80" s="101">
        <v>10000000</v>
      </c>
      <c r="F80" s="101">
        <v>10000000</v>
      </c>
      <c r="G80" s="76"/>
      <c r="H80" s="114" t="s">
        <v>5</v>
      </c>
      <c r="I80" s="77"/>
      <c r="J80" s="129"/>
      <c r="K80" s="82"/>
      <c r="L80" s="98"/>
      <c r="M80" s="82"/>
    </row>
    <row r="81" spans="1:13" x14ac:dyDescent="0.3">
      <c r="A81" s="400" t="s">
        <v>1</v>
      </c>
      <c r="B81" s="400"/>
      <c r="C81" s="400"/>
      <c r="D81" s="400"/>
      <c r="E81" s="58">
        <f>SUM(E6:E80)</f>
        <v>420202930</v>
      </c>
      <c r="F81" s="58">
        <f>SUM(F6:F80)</f>
        <v>368254300</v>
      </c>
      <c r="G81" s="58">
        <f>SUM(G6:G80)</f>
        <v>180</v>
      </c>
      <c r="H81" s="58">
        <f>SUM(H6:H80)</f>
        <v>0</v>
      </c>
      <c r="I81" s="58">
        <f>SUM(I6:I80)</f>
        <v>0</v>
      </c>
      <c r="J81" s="58"/>
      <c r="K81" s="58">
        <f>SUM(K6:K80)</f>
        <v>0</v>
      </c>
      <c r="L81" s="55"/>
      <c r="M81" s="73"/>
    </row>
    <row r="82" spans="1:13" x14ac:dyDescent="0.3">
      <c r="A82" s="92" t="s">
        <v>203</v>
      </c>
      <c r="B82" s="92"/>
      <c r="C82" s="92"/>
      <c r="D82" s="92"/>
      <c r="E82" s="92"/>
      <c r="F82" s="92"/>
      <c r="G82" s="92"/>
      <c r="H82" s="92"/>
      <c r="I82" s="92"/>
      <c r="J82" s="92"/>
      <c r="K82" s="92"/>
      <c r="L82" s="92"/>
      <c r="M82" s="92"/>
    </row>
    <row r="83" spans="1:13" x14ac:dyDescent="0.3">
      <c r="A83" s="14"/>
      <c r="B83" s="14"/>
      <c r="C83" s="14"/>
      <c r="D83" s="14"/>
      <c r="E83" s="15"/>
      <c r="F83" s="60"/>
      <c r="G83" s="16"/>
      <c r="H83" s="16"/>
      <c r="I83" s="60"/>
      <c r="J83" s="16"/>
      <c r="K83" s="16"/>
      <c r="L83" s="56"/>
      <c r="M83" s="16"/>
    </row>
    <row r="84" spans="1:13" x14ac:dyDescent="0.3">
      <c r="A84" s="14"/>
      <c r="B84" s="14"/>
      <c r="C84" s="14"/>
      <c r="D84" s="14"/>
      <c r="E84" s="15"/>
      <c r="F84" s="16"/>
      <c r="G84" s="16"/>
      <c r="H84" s="16"/>
      <c r="I84" s="16"/>
      <c r="J84" s="16"/>
      <c r="K84" s="16"/>
      <c r="L84" s="56"/>
      <c r="M84" s="16"/>
    </row>
    <row r="85" spans="1:13" x14ac:dyDescent="0.3">
      <c r="A85" s="14"/>
      <c r="B85" s="14"/>
      <c r="C85" s="14"/>
      <c r="D85" s="14"/>
      <c r="E85" s="15"/>
      <c r="F85" s="16"/>
      <c r="G85" s="16"/>
      <c r="H85" s="16"/>
      <c r="I85" s="16"/>
      <c r="J85" s="16"/>
      <c r="K85" s="56"/>
      <c r="L85" s="5"/>
    </row>
    <row r="86" spans="1:13" x14ac:dyDescent="0.3">
      <c r="E86" s="26"/>
    </row>
    <row r="87" spans="1:13" x14ac:dyDescent="0.3">
      <c r="E87" s="27"/>
    </row>
    <row r="88" spans="1:13" x14ac:dyDescent="0.3">
      <c r="E88" s="27"/>
    </row>
    <row r="89" spans="1:13" x14ac:dyDescent="0.3">
      <c r="E89" s="27"/>
    </row>
    <row r="90" spans="1:13" x14ac:dyDescent="0.3">
      <c r="E90" s="26"/>
    </row>
    <row r="91" spans="1:13" x14ac:dyDescent="0.3">
      <c r="E91" s="26"/>
    </row>
    <row r="92" spans="1:13" x14ac:dyDescent="0.3">
      <c r="E92" s="27"/>
    </row>
    <row r="93" spans="1:13" x14ac:dyDescent="0.3">
      <c r="E93" s="26"/>
    </row>
    <row r="94" spans="1:13" x14ac:dyDescent="0.3">
      <c r="E94" s="27"/>
    </row>
    <row r="95" spans="1:13" x14ac:dyDescent="0.3">
      <c r="E95" s="26"/>
    </row>
    <row r="96" spans="1:13" x14ac:dyDescent="0.3">
      <c r="E96" s="27"/>
    </row>
    <row r="97" spans="5:5" x14ac:dyDescent="0.3">
      <c r="E97" s="26"/>
    </row>
    <row r="98" spans="5:5" x14ac:dyDescent="0.3">
      <c r="E98" s="27"/>
    </row>
    <row r="99" spans="5:5" x14ac:dyDescent="0.3">
      <c r="E99" s="27"/>
    </row>
    <row r="100" spans="5:5" x14ac:dyDescent="0.3">
      <c r="E100" s="26"/>
    </row>
    <row r="101" spans="5:5" x14ac:dyDescent="0.3">
      <c r="E101" s="26"/>
    </row>
    <row r="102" spans="5:5" x14ac:dyDescent="0.3">
      <c r="E102" s="27"/>
    </row>
    <row r="103" spans="5:5" x14ac:dyDescent="0.3">
      <c r="E103" s="27"/>
    </row>
    <row r="104" spans="5:5" x14ac:dyDescent="0.3">
      <c r="E104" s="27"/>
    </row>
    <row r="105" spans="5:5" x14ac:dyDescent="0.3">
      <c r="E105" s="27"/>
    </row>
    <row r="106" spans="5:5" x14ac:dyDescent="0.3">
      <c r="E106" s="27"/>
    </row>
    <row r="107" spans="5:5" x14ac:dyDescent="0.3">
      <c r="E107" s="27"/>
    </row>
    <row r="108" spans="5:5" x14ac:dyDescent="0.3">
      <c r="E108" s="27"/>
    </row>
    <row r="109" spans="5:5" x14ac:dyDescent="0.3">
      <c r="E109" s="27"/>
    </row>
    <row r="110" spans="5:5" x14ac:dyDescent="0.3">
      <c r="E110" s="27"/>
    </row>
    <row r="111" spans="5:5" x14ac:dyDescent="0.3">
      <c r="E111" s="26"/>
    </row>
    <row r="112" spans="5:5" x14ac:dyDescent="0.3">
      <c r="E112" s="27"/>
    </row>
    <row r="113" spans="5:5" x14ac:dyDescent="0.3">
      <c r="E113" s="27"/>
    </row>
  </sheetData>
  <mergeCells count="13">
    <mergeCell ref="L4:L5"/>
    <mergeCell ref="M4:M5"/>
    <mergeCell ref="A4:A5"/>
    <mergeCell ref="C4:C5"/>
    <mergeCell ref="D4:D5"/>
    <mergeCell ref="E4:E5"/>
    <mergeCell ref="F4:F5"/>
    <mergeCell ref="G4:G5"/>
    <mergeCell ref="A81:D81"/>
    <mergeCell ref="H4:H5"/>
    <mergeCell ref="I4:I5"/>
    <mergeCell ref="J4:J5"/>
    <mergeCell ref="K4:K5"/>
  </mergeCells>
  <printOptions horizontalCentered="1"/>
  <pageMargins left="0.27559055118110237" right="0.27559055118110237" top="0.35433070866141736" bottom="0.39370078740157483" header="0.31496062992125984" footer="0.19685039370078741"/>
  <pageSetup paperSize="9" scale="80" orientation="landscape" horizontalDpi="1200" verticalDpi="120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สรุป TOP5</vt:lpstr>
      <vt:lpstr>สรุปโครงการอื่นๆ</vt:lpstr>
      <vt:lpstr>สรุป</vt:lpstr>
      <vt:lpstr>กิจกรรม</vt:lpstr>
      <vt:lpstr>โครงการ</vt:lpstr>
      <vt:lpstr>Sheet2</vt:lpstr>
      <vt:lpstr>โครงการ!Print_Area</vt:lpstr>
      <vt:lpstr>สรุป!Print_Area</vt:lpstr>
      <vt:lpstr>'สรุป TOP5'!Print_Area</vt:lpstr>
      <vt:lpstr>สรุปโครงการอื่นๆ!Print_Area</vt:lpstr>
      <vt:lpstr>Sheet2!Print_Titles</vt:lpstr>
      <vt:lpstr>โครงการ!Print_Titles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cp:lastModifiedBy>
  <cp:lastPrinted>2013-03-20T02:15:26Z</cp:lastPrinted>
  <dcterms:created xsi:type="dcterms:W3CDTF">2009-03-12T03:15:42Z</dcterms:created>
  <dcterms:modified xsi:type="dcterms:W3CDTF">2013-04-03T02:45:47Z</dcterms:modified>
</cp:coreProperties>
</file>